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Usuario\Documents\OAAS\INFORME DE ACTIVIDADES\2026\MAYO\OBLIGACION 1\"/>
    </mc:Choice>
  </mc:AlternateContent>
  <xr:revisionPtr revIDLastSave="0" documentId="8_{9229E0D2-4533-4F23-9C50-26357C49EB79}" xr6:coauthVersionLast="47" xr6:coauthVersionMax="47" xr10:uidLastSave="{00000000-0000-0000-0000-000000000000}"/>
  <bookViews>
    <workbookView xWindow="-108" yWindow="-108" windowWidth="23256" windowHeight="12456" firstSheet="1" activeTab="1" xr2:uid="{E935CEB2-9322-472A-B2F6-EA8273617B22}"/>
  </bookViews>
  <sheets>
    <sheet name="Hoja3" sheetId="3" state="hidden" r:id="rId1"/>
    <sheet name="Matriz propuesta PA 2026" sheetId="1" r:id="rId2"/>
    <sheet name="Matriz propuesta PA 2026 Abril " sheetId="6" state="hidden" r:id="rId3"/>
    <sheet name="Matriz propuesta PA 2026 Mayo" sheetId="7" state="hidden" r:id="rId4"/>
    <sheet name="Instrucciones" sheetId="5" r:id="rId5"/>
    <sheet name="Desplegables (no modificar)" sheetId="2" state="hidden" r:id="rId6"/>
    <sheet name="Alineación PND" sheetId="4" state="hidden" r:id="rId7"/>
  </sheets>
  <definedNames>
    <definedName name="_xlnm._FilterDatabase" localSheetId="6" hidden="1">'Alineación PND'!$A$1:$F$1</definedName>
    <definedName name="_xlnm._FilterDatabase" localSheetId="5" hidden="1">'Desplegables (no modificar)'!$C$1:$C$72</definedName>
    <definedName name="_xlnm._FilterDatabase" localSheetId="1" hidden="1">'Matriz propuesta PA 2026'!$A$3:$AW$27</definedName>
    <definedName name="_xlnm._FilterDatabase" localSheetId="2" hidden="1">'Matriz propuesta PA 2026 Abril '!$A$3:$AW$27</definedName>
    <definedName name="_xlnm._FilterDatabase" localSheetId="3" hidden="1">'Matriz propuesta PA 2026 Mayo'!$A$3:$AW$27</definedName>
    <definedName name="_xlnm.Print_Area" localSheetId="1">'Matriz propuesta PA 2026'!$A$1:$AW$23</definedName>
    <definedName name="_xlnm.Print_Area" localSheetId="2">'Matriz propuesta PA 2026 Abril '!$A$1:$AW$23</definedName>
    <definedName name="_xlnm.Print_Area" localSheetId="3">'Matriz propuesta PA 2026 Mayo'!$A$1:$AW$23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6" i="1" l="1"/>
  <c r="AB4" i="1"/>
  <c r="AB33" i="6"/>
  <c r="AB6" i="6"/>
  <c r="AB4" i="6"/>
  <c r="AG32" i="7"/>
  <c r="AG31" i="7"/>
  <c r="AG30" i="7"/>
  <c r="AG29" i="7"/>
  <c r="AG28" i="7"/>
  <c r="AG27" i="7"/>
  <c r="AB27" i="7"/>
  <c r="AB23" i="7"/>
  <c r="AB12" i="7"/>
  <c r="AG32" i="6"/>
  <c r="AG31" i="6"/>
  <c r="AG30" i="6"/>
  <c r="AG29" i="6"/>
  <c r="AG28" i="6"/>
  <c r="AG27" i="6"/>
  <c r="AB27" i="6"/>
  <c r="AB23" i="6"/>
  <c r="AB12" i="6"/>
  <c r="AB12" i="1"/>
  <c r="AB27" i="1"/>
  <c r="AB23" i="1"/>
  <c r="AG28" i="1"/>
  <c r="AG29" i="1"/>
  <c r="AG30" i="1"/>
  <c r="AG31" i="1"/>
  <c r="AG32" i="1"/>
  <c r="AG27" i="1"/>
  <c r="A20" i="5"/>
  <c r="A21" i="5"/>
  <c r="A22" i="5"/>
  <c r="A23" i="5"/>
  <c r="A24" i="5"/>
  <c r="A25" i="5"/>
  <c r="A26" i="5"/>
  <c r="A27" i="5"/>
  <c r="A28" i="5"/>
  <c r="A29" i="5"/>
  <c r="A30" i="5"/>
  <c r="A31" i="5"/>
  <c r="A32" i="5"/>
  <c r="A33" i="5"/>
  <c r="A34" i="5"/>
  <c r="A19" i="5"/>
</calcChain>
</file>

<file path=xl/sharedStrings.xml><?xml version="1.0" encoding="utf-8"?>
<sst xmlns="http://schemas.openxmlformats.org/spreadsheetml/2006/main" count="1399" uniqueCount="452">
  <si>
    <t xml:space="preserve">SEGUIMIENTO </t>
  </si>
  <si>
    <t>Porcentaje de Avance cuantitativo ejecutado Trim. 1 por producto</t>
  </si>
  <si>
    <t>Cumplimiento de la meta trimestre 1</t>
  </si>
  <si>
    <t>Descripción del avance (cualitativo) Trimestre 1</t>
  </si>
  <si>
    <t>Tipo de cuello de botella</t>
  </si>
  <si>
    <t xml:space="preserve">Cuellos de botella identificados </t>
  </si>
  <si>
    <t xml:space="preserve">Mecanismos de solución </t>
  </si>
  <si>
    <t>Porcentaje de Avance cuantitativo ejecutado Trim. 2 por producto</t>
  </si>
  <si>
    <t>Cumplimiento de la meta trimestre 2</t>
  </si>
  <si>
    <t>Descripción del avance (cualitativo) Trimestre 2</t>
  </si>
  <si>
    <t>Descripción del botella identificado</t>
  </si>
  <si>
    <t xml:space="preserve">Link de evidencia cargada </t>
  </si>
  <si>
    <t>Ajuste a realizar en el indicador (Eliminar, agregar, ajustar redacción)</t>
  </si>
  <si>
    <t>Acción a realizar con respecto al reporte</t>
  </si>
  <si>
    <t>Observaciones sobre el reporte</t>
  </si>
  <si>
    <t>PLAN DE ACCIÓN 2026  MINISTERIO DE MINAS Y ENERGÍA</t>
  </si>
  <si>
    <t xml:space="preserve">1.Pivote </t>
  </si>
  <si>
    <t>2.Transformación PND</t>
  </si>
  <si>
    <t>3.Catalizador PND</t>
  </si>
  <si>
    <t>4.Componente PND</t>
  </si>
  <si>
    <t>5.Temática Línea de acción</t>
  </si>
  <si>
    <t>6.Prioridad Estratégica</t>
  </si>
  <si>
    <t>7. BPIN PROYECTO DE INVERSIÓN ASOCIADO</t>
  </si>
  <si>
    <t>8. Dimensión en el MIPG</t>
  </si>
  <si>
    <t>9. Política MIPG</t>
  </si>
  <si>
    <t xml:space="preserve">10. Nivel del proceso SIG </t>
  </si>
  <si>
    <t>11. Objetivo del Sistema Integrado de Gestión</t>
  </si>
  <si>
    <t>12. Nombre del Proceso</t>
  </si>
  <si>
    <t>13. Objetivo</t>
  </si>
  <si>
    <t>14. Línea Base (2025)</t>
  </si>
  <si>
    <t>15. Nombre del indicador del Objetivo</t>
  </si>
  <si>
    <t>16. Ponderación de los indicadores del área</t>
  </si>
  <si>
    <t>17.Meta</t>
  </si>
  <si>
    <t>18.Unidad de medida</t>
  </si>
  <si>
    <t>19. Formula del indicador</t>
  </si>
  <si>
    <t>20.Frecuencia</t>
  </si>
  <si>
    <t>21. Resultado del indicador</t>
  </si>
  <si>
    <t>22. Actividades Tácticas</t>
  </si>
  <si>
    <t>23. Programación de actividades</t>
  </si>
  <si>
    <t xml:space="preserve">24. Ponderación porcentual de la actividad </t>
  </si>
  <si>
    <t>25. Entregables  de las actividades</t>
  </si>
  <si>
    <t>26.Seguimiento del cumplimiento / Actividad</t>
  </si>
  <si>
    <t>27. Avance Ponderado / Actividad</t>
  </si>
  <si>
    <t>28. Avance General / Objetivo</t>
  </si>
  <si>
    <t>29. Responsable y cargo del reporte</t>
  </si>
  <si>
    <t>30. Correo de responsable del reporte</t>
  </si>
  <si>
    <t>31.Observaciones</t>
  </si>
  <si>
    <t>Inicio</t>
  </si>
  <si>
    <t>Fin</t>
  </si>
  <si>
    <t xml:space="preserve"> 
TRIM I</t>
  </si>
  <si>
    <t xml:space="preserve"> 
TRIM II</t>
  </si>
  <si>
    <t xml:space="preserve"> 
TRIM III</t>
  </si>
  <si>
    <t xml:space="preserve"> 
TRIM IV</t>
  </si>
  <si>
    <t>Guía para registrar la formulación y seguimiento del plan de acción 2026</t>
  </si>
  <si>
    <t xml:space="preserve">No. </t>
  </si>
  <si>
    <t>Nombre del campo</t>
  </si>
  <si>
    <t>Descripción</t>
  </si>
  <si>
    <t>Pivote</t>
  </si>
  <si>
    <t>Estructura fundamental en la gestión del Ministerio de Minas y Energía (Energía, Minería, Hidrocarburos y transversal). Elegir de la lista desplegable</t>
  </si>
  <si>
    <t>Transformación PND</t>
  </si>
  <si>
    <t>Se refieren a un conjunto de Líneas de reactivación económica.</t>
  </si>
  <si>
    <t>Catalizador PND</t>
  </si>
  <si>
    <t>Son metas específicas y medibles que ayudan a alcanzar los objetivos generales de las "transformaciones" o ejes del plan</t>
  </si>
  <si>
    <t>Componente PND</t>
  </si>
  <si>
    <t>Son una parte general con estrategias y objetivos, un plan de inversiones que especifica los recursos, y las disposiciones instrumentales</t>
  </si>
  <si>
    <t>Temática Línea de acción</t>
  </si>
  <si>
    <t xml:space="preserve">Son las estrategias y orientaciones generales que guían las políticas y acciones del gobierno para alcanzar los objetivos y metas establecidos en el PND </t>
  </si>
  <si>
    <t>Prioridad Estratégica</t>
  </si>
  <si>
    <t>Estrategias de enfoque más importantes que debe perseguir el Ministerio de Minas y Energía para cumplir las metas a largo plazo alineadas con el PND.Elegir de la lista desplegable</t>
  </si>
  <si>
    <t>BPIN Proyecto de inversión asociado</t>
  </si>
  <si>
    <t>Se debe registrar el BPIN del proyecto al que apunta el objetivo a establecer para la vigencia. Cuando no este asociado a un proyección N.A</t>
  </si>
  <si>
    <t>Dimensión en el MIPG</t>
  </si>
  <si>
    <t>Es una de las siete áreas que agrupan las políticas de gestión y desempeño institucional en el Modelo Integrado de Planeación y Gestión</t>
  </si>
  <si>
    <t>Política MIPG</t>
  </si>
  <si>
    <t>Las políticas del MIPG  son un conjunto de lineamientos que guían a las entidades públicas para gestionar su desempeño y ofrecer mejores servicios al ciudadano. Se debe escoger de la lista desplegable a cual política apunta el objetivo (si corresponde a varias se debe seleccionar la de de mayor impacto)</t>
  </si>
  <si>
    <t>Nivel del proceso SIG</t>
  </si>
  <si>
    <t>Se debe seleccionar de la lista desplegable a que nivel de proceso corresponde el objetivo a plantearse (Misional-Estratégico- Transversal-Evaluación y control)</t>
  </si>
  <si>
    <t>Objetivo del Sistema Integrado de Gestión</t>
  </si>
  <si>
    <t>Se debe seleccionar de la lista desplegable a que  objetivo del SGI corresponde el objetivo del plan de acción a formularse</t>
  </si>
  <si>
    <t>Nombre del Proceso</t>
  </si>
  <si>
    <t xml:space="preserve">Se debe seleccionar de la lista desplegable el proceso del SGI que  corresponde el objetivo a plantearse </t>
  </si>
  <si>
    <t>Objetivo</t>
  </si>
  <si>
    <r>
      <t xml:space="preserve">Son las metas definidas a corto  plazo que el área espera lograr para hacer real la misión y la visión. En otras palabras, son el fin último al que se pretende llegar o alcanzar y que se concreta con la obtención de un producto o un servicio. Los objetivos de un plan de acción deben ser SMART (Específicos, Medibles, Alcanzables, Relevantes y con un plazo de Tiempo definido). Esto asegura que sean claros, concretos y que se pueda medir el progreso hacia su consecución. Comienza con un verbo en infinitivo que denote una acción concreta, como "incrementar", "reducir", "implementar" o "analizar" entre otros. </t>
    </r>
    <r>
      <rPr>
        <b/>
        <sz val="10"/>
        <color theme="1"/>
        <rFont val="Calibri Light"/>
        <family val="2"/>
      </rPr>
      <t>Los objetivos deben ser estratégicos, que agreguen valor a la gestión, dejar de lado las funciones propias del área y evitar que su ejecución y cumplimiento dependa de terceros ya sean adscritos o de procesos externos.</t>
    </r>
  </si>
  <si>
    <t>Línea Base (2025)</t>
  </si>
  <si>
    <t>Punto de referencia para la formulación y/o evaluación de una meta futura, si no tiene línea base se registra N.A</t>
  </si>
  <si>
    <t>Nombre del indicador del Objetivo</t>
  </si>
  <si>
    <t>Identifica y describe de forma clara y concisa aquello que se va a medir, no repite al objetivo. Debe ser claro y entendible en sí mismo.</t>
  </si>
  <si>
    <t>Ponderación de los indicadores del área</t>
  </si>
  <si>
    <t>Peso porcentual que tiene cada uno de los indicadores formulados para el área, puede evaluarse debido a su importancia o impacto</t>
  </si>
  <si>
    <t>Meta</t>
  </si>
  <si>
    <t>Resultado que el área  prevé alcanzar en un periodo de tiempo determinado (Anual, Semestral, Trimestral, etc.), para el cumplimiento del objetivo.</t>
  </si>
  <si>
    <t>Unidad de Medida</t>
  </si>
  <si>
    <t>Forma en que se cuantifica o expresa el resultado de un indicador. Sirve para determinar si se están alcanzando los objetivos, y generalmente se expresa en términos numéricos o porcentuales.</t>
  </si>
  <si>
    <t>Fórmula del indicador</t>
  </si>
  <si>
    <t xml:space="preserve">Es la representación de cómo se calcula un valor específico a partir de una o más variables, como un porcentaje, una tasa, fracción,  o  proporción. </t>
  </si>
  <si>
    <t>Frecuencia</t>
  </si>
  <si>
    <t>Periodicidad de medición del indicador , elegir de la lista desplegable</t>
  </si>
  <si>
    <t>Resultado del indicador</t>
  </si>
  <si>
    <t>Es una métrica que representa el avance o retroceso en el logro de un objetivo específico. Sirve para medir la gestión, comparar los resultados obtenidos con los planeados y tomar decisiones informadas. Se deberá registrar según frecuencia de medición.</t>
  </si>
  <si>
    <t>Actividades Tácticas</t>
  </si>
  <si>
    <t>Acciones específicas y concretas que se realizan a corto plazo para cumplir con el objetivo. Mínimo 2 máximo 5 actividades.</t>
  </si>
  <si>
    <t>Programación de actividades</t>
  </si>
  <si>
    <t>Corresponde a la planeación de las actividades, las cuales deberán registrar un fecha de inicio y fin, indicando el mes, seguido el avance porcentual que se estima tener durante la vigencia por trimestres hasta el 31 de diciembre de la vigencia a planear.</t>
  </si>
  <si>
    <t xml:space="preserve">Ponderación porcentual de la actividad </t>
  </si>
  <si>
    <t>Proceso de asignar un peso o valor porcentual diferente a cada actividad en una evaluación o proyecto, reflejando su importancia relativa en el resultado final. La ponderación deben sumar 100%  distribuido entre el numero de actividades planeadas.</t>
  </si>
  <si>
    <t>Entregables  de las actividades</t>
  </si>
  <si>
    <t>Son los resultados tangibles e intangibles como resultado de las ejecución de las actividades, estos deberán indicar el estado, ejemplo: Aprobado, socializado, estandarizado, presentado, mejorado, entre otros. Deben ser claros y precisos</t>
  </si>
  <si>
    <t>Seguimiento del cumplimiento / Actividad</t>
  </si>
  <si>
    <t>Corresponde al avance trimestral en % de las actividades que se registra con relación a lo planeado, el área responsable registra su seguimiento y posteriormente se verifica por la Oficina de Planeación</t>
  </si>
  <si>
    <t>Avance Ponderado / Actividad</t>
  </si>
  <si>
    <t>Calcula el progreso ponderado de cada actividad, campo formulado y verificado por la Oficina de Planeación. Este campo no se manipula por las áreas responsables.</t>
  </si>
  <si>
    <t>Avance General / Objetivo</t>
  </si>
  <si>
    <t>Suman el avance de las actividades con su respectiva ponderación, estimando un progreso trimestral de los objetivos. Este campo no se manipula por las áreas responsables.</t>
  </si>
  <si>
    <t>Responsable y cargo del reporte</t>
  </si>
  <si>
    <t xml:space="preserve">Funcionario o contratista designado por el líder del área para apoyar el registro y reporte del los objetivos según corresponda del plan de acción. Nombres y apellidos completos </t>
  </si>
  <si>
    <t>Correo de responsable del reporte​</t>
  </si>
  <si>
    <t>Correo institucional del responsable designado</t>
  </si>
  <si>
    <t>Observaciones</t>
  </si>
  <si>
    <t>Se registran las notas o precisiones cortas que ameriten para dar explicación a novedades de los avances reportados.</t>
  </si>
  <si>
    <t>Dimensión MIPG</t>
  </si>
  <si>
    <t>Políticas de MIPG</t>
  </si>
  <si>
    <t>Nivel del proceso MIPG</t>
  </si>
  <si>
    <t>Objetivo del sistema integrado de gestión</t>
  </si>
  <si>
    <t>Tipo de cuellos de botella</t>
  </si>
  <si>
    <t>Proyecto de inversión</t>
  </si>
  <si>
    <t>Proceso</t>
  </si>
  <si>
    <t>ÁREA</t>
  </si>
  <si>
    <t xml:space="preserve">Tipo de indicador </t>
  </si>
  <si>
    <t>Unida de medida del producto</t>
  </si>
  <si>
    <t>Periodicidad</t>
  </si>
  <si>
    <t>Minería</t>
  </si>
  <si>
    <t>Comunidades Energéticas</t>
  </si>
  <si>
    <t>Transformación Productiva, Internacionalización y Acción Climática</t>
  </si>
  <si>
    <t>Transición económica para alcanzar carbono neutralidad y  consolidar territorios resilientes al clima</t>
  </si>
  <si>
    <t>Territorio y sociedad resilientes al clima</t>
  </si>
  <si>
    <t>Almacenamiento energético</t>
  </si>
  <si>
    <t>D1 Talento Humano</t>
  </si>
  <si>
    <t>Planeación Institucional</t>
  </si>
  <si>
    <t xml:space="preserve">Estratégico </t>
  </si>
  <si>
    <t>Aumentar el nivel de satisfacer de los grupos de valor del Ministerio, frente a los productos y servicios generados.</t>
  </si>
  <si>
    <t>Decisiones de alto gobierno</t>
  </si>
  <si>
    <t>DEE</t>
  </si>
  <si>
    <t xml:space="preserve">Gestón </t>
  </si>
  <si>
    <t>Cantidad</t>
  </si>
  <si>
    <t>DIARIO</t>
  </si>
  <si>
    <t>Energía</t>
  </si>
  <si>
    <t>Municipios y Territorios Energéticos</t>
  </si>
  <si>
    <t>Ordenamiento del territorio alrededor del agua y Justicia Ambiental</t>
  </si>
  <si>
    <t>Transición energética justa, segura, confiable y eficiente</t>
  </si>
  <si>
    <t>Ascenso tecnológico del sector transporte y promoción de la movilidad activa</t>
  </si>
  <si>
    <t>Captura y almacenamiento de Carbono</t>
  </si>
  <si>
    <t xml:space="preserve">D2 Direccionamiento Estratégico y Planeación </t>
  </si>
  <si>
    <t>Gestión Presupuestal y eficiencia del gasto público</t>
  </si>
  <si>
    <t>Misional</t>
  </si>
  <si>
    <t>Desarrollar una estrategia de identificación, implementación e integración de los sistemas de gestión que existen actualmente en el Ministerio.</t>
  </si>
  <si>
    <t>Coordinación Interinstitucional</t>
  </si>
  <si>
    <t>Asuntos nucleares</t>
  </si>
  <si>
    <t>DFM</t>
  </si>
  <si>
    <t>Producto</t>
  </si>
  <si>
    <t>Numero</t>
  </si>
  <si>
    <t>SEMANAL</t>
  </si>
  <si>
    <t>Hidrocarburos</t>
  </si>
  <si>
    <t>Proyectos FNCER a Gran Escala</t>
  </si>
  <si>
    <t>Convergencia Regional</t>
  </si>
  <si>
    <t>Justicia Ambiental y gobernanza
inclusiva</t>
  </si>
  <si>
    <t>Ciclo del agua como base del ordenamiento territorial</t>
  </si>
  <si>
    <t>Cobertura de energía</t>
  </si>
  <si>
    <t>D3 Gestión de valores para resultados</t>
  </si>
  <si>
    <t>Compras y contratación pública</t>
  </si>
  <si>
    <t>Transversal</t>
  </si>
  <si>
    <t>Asegurar el cumplimiento de los requisitos legales vigentes y demás compromisos que el Ministerio suscriba relacionados con la calidad, la seguridad y la salud en el trabajo, el medio ambiente y el Modelo Integrado de Planeación y Gestión.</t>
  </si>
  <si>
    <t>Normativo</t>
  </si>
  <si>
    <t xml:space="preserve">Hidrocarburos </t>
  </si>
  <si>
    <t>DME</t>
  </si>
  <si>
    <t>Resultado</t>
  </si>
  <si>
    <t>Porcentaje</t>
  </si>
  <si>
    <t>MENSUAL</t>
  </si>
  <si>
    <t>Costos de la Energía y Modernización del Sistema Eléctrico</t>
  </si>
  <si>
    <t>Seguridad Humana y Justicia social</t>
  </si>
  <si>
    <t>El agua, la biodiversidad y las personas, en el centro del ordenamiento
 territorial</t>
  </si>
  <si>
    <t>Cierre de brechas energéticas</t>
  </si>
  <si>
    <t>Cobertura de gas</t>
  </si>
  <si>
    <t>D4 Evaluación de resultados</t>
  </si>
  <si>
    <t>Talento Humano</t>
  </si>
  <si>
    <t>Evaluación y Control</t>
  </si>
  <si>
    <t>Aplicar buenas prácticas ambientales en las actividades desarrolladas por el Ministerio.</t>
  </si>
  <si>
    <t>Presupuestal y Financiero</t>
  </si>
  <si>
    <t>DH</t>
  </si>
  <si>
    <t>No aplica</t>
  </si>
  <si>
    <t>Dinero</t>
  </si>
  <si>
    <t>TRIMESTRAL</t>
  </si>
  <si>
    <t>Transición de termoeléctricas y Plan Energía Suroccidente</t>
  </si>
  <si>
    <t>Fortalecimiento institucional como motor de cambio para recuperar la confianza de la ciudadanía y para el fortalecimiento del vínculo Estado-ciudadanía</t>
  </si>
  <si>
    <t>Condiciones y capacidades institucionales, organizativas e individuales para la participación ciudadana</t>
  </si>
  <si>
    <t>Combustibles líquidos</t>
  </si>
  <si>
    <t>D5 Información y comunicaciones</t>
  </si>
  <si>
    <t>Integridad</t>
  </si>
  <si>
    <t>Incorporar nuevas tecnologías a la gestión del Ministerio, en función de minimizar los impactos ambientales y mejorar el ciclo de vida de los insumos utilizados.</t>
  </si>
  <si>
    <t>Fallas en gestión e implementación</t>
  </si>
  <si>
    <t>OARE</t>
  </si>
  <si>
    <t>Voltios</t>
  </si>
  <si>
    <t>SEMESTRAL</t>
  </si>
  <si>
    <t>Programa Colombia Solar</t>
  </si>
  <si>
    <t>Dispositivos democráticos de participación: política de diálogo permanente con decisiones desde y para el territorio</t>
  </si>
  <si>
    <t>Datos sectoriales para aumentar el aprovechamiento de datos en el país</t>
  </si>
  <si>
    <t>Comunicación y apropiación de la información</t>
  </si>
  <si>
    <t>D6 Gestión del conocimiento y la innovación</t>
  </si>
  <si>
    <t>Transparencia, acceso a la información pública y lucha contra la corrupción</t>
  </si>
  <si>
    <t>Implementar y cumplir los planes, proyectos o programas orientados al uso racional y eficiente de los recursos conforme a sus aspectos e impactos ambientales.</t>
  </si>
  <si>
    <t>Fallas en gestión</t>
  </si>
  <si>
    <t>OARE NUCLEAR</t>
  </si>
  <si>
    <t>ANNUAL</t>
  </si>
  <si>
    <t>Electromovilidad</t>
  </si>
  <si>
    <t>Habilitadores que potencian la seguridad humana y las oportunidades de bienestar</t>
  </si>
  <si>
    <t>Democratización del conocimiento, la información ambiental y de riesgo de desastres</t>
  </si>
  <si>
    <t>Comunidades energéticas</t>
  </si>
  <si>
    <t>D7 Control Interno</t>
  </si>
  <si>
    <t>Fortalecimiento organizacional y simplificación de procesos</t>
  </si>
  <si>
    <t>Identificar, valorar, controlar y dar tratamiento a los riesgos que puedan afectar la consecución de los objetivos estratégicos de la Entidad y su misionalidad.</t>
  </si>
  <si>
    <t>Otro</t>
  </si>
  <si>
    <t>REGALÍAS</t>
  </si>
  <si>
    <t>Nuevo Marco Regulatorio para la Minería</t>
  </si>
  <si>
    <t>Expansión de capacidades: más y mejores oportunidades de la población para lograr sus proyectos de vida</t>
  </si>
  <si>
    <t>Diversificación productiva asociada a las actividades extractivas</t>
  </si>
  <si>
    <t>Conocimiento Geocientífico</t>
  </si>
  <si>
    <t>Servicio al ciudadano</t>
  </si>
  <si>
    <t>Promover la toma de conciencia y apropiación del sistema integrado de gestión y sus beneficios para el mejoramiento institucional.</t>
  </si>
  <si>
    <t>OAAS</t>
  </si>
  <si>
    <t>Empresa Pública Minera - Ecominerales</t>
  </si>
  <si>
    <t>Educación, formación y reconversión laboral como respuesta al cambio productivo</t>
  </si>
  <si>
    <t>Consumo energético eficiente</t>
  </si>
  <si>
    <t>Participación ciudadana en la gestión pública</t>
  </si>
  <si>
    <t>Facilitar el mejoramiento institucional al establecer indicadores y realizar auditorías que permitan evaluar el desempeño y eficacia del sistema integrado de gestión.</t>
  </si>
  <si>
    <t xml:space="preserve">Plan Nacional de Conocimiento Geocientífico </t>
  </si>
  <si>
    <t>Eficiencia energética y del mercado como factor de desarrollo económico</t>
  </si>
  <si>
    <t>Consumo indispensable</t>
  </si>
  <si>
    <t>Racionalización de trámites</t>
  </si>
  <si>
    <t>Fortalecer la gestión del conocimiento, la información y la innovación de acuerdo con las necesidades de la entidad y a las expectativas de los trabajadores, convirtiéndolo en parte de la cultura institucional.</t>
  </si>
  <si>
    <t>Distritos Mineros Especiales para la Paz</t>
  </si>
  <si>
    <t>Entidades públicas territoriales y nacionales fortalecidas</t>
  </si>
  <si>
    <t>Costos de la energía y justicia tarifaria</t>
  </si>
  <si>
    <t>Gestión documental</t>
  </si>
  <si>
    <t>Distritos Mineros Especiales para la Transición Energética Justa</t>
  </si>
  <si>
    <t>Generación de energía a partir de FNCER</t>
  </si>
  <si>
    <t xml:space="preserve">Descarbonización </t>
  </si>
  <si>
    <t>Gobierno Digital, antes Gobierno en Línea</t>
  </si>
  <si>
    <t>Minerales Estratégicos</t>
  </si>
  <si>
    <t>Gobierno digital para la gente</t>
  </si>
  <si>
    <t>Distritos mineros/Reconversión productiva</t>
  </si>
  <si>
    <t>Seguridad Digital</t>
  </si>
  <si>
    <t>Gestión Eficiente de Reservas y Producción de Hidrocarburos</t>
  </si>
  <si>
    <t>Instrumentos de control y vigilancia ambiental para la resiliencia</t>
  </si>
  <si>
    <t>Economía popular</t>
  </si>
  <si>
    <t>Defensa jurídica</t>
  </si>
  <si>
    <t>Eólica Costa Afuera</t>
  </si>
  <si>
    <t>Lucha contra la corrupción en las entidades públicas nacionales y territoriales</t>
  </si>
  <si>
    <t>Electromovilidad y Reconversión vehicular</t>
  </si>
  <si>
    <t>Gestión del conocimiento y la innovación</t>
  </si>
  <si>
    <t>Geotermia</t>
  </si>
  <si>
    <t>Reconocimiento e impulso a la Economía Popular y Comunitaria (EP)</t>
  </si>
  <si>
    <t>FNCER</t>
  </si>
  <si>
    <t>Control Interno</t>
  </si>
  <si>
    <t>Hidrógeno</t>
  </si>
  <si>
    <t>Seguridad y confiabilidad energética</t>
  </si>
  <si>
    <t xml:space="preserve">Fondo para la TEJ </t>
  </si>
  <si>
    <t>Seguimiento y evaluación del desempeño institucional</t>
  </si>
  <si>
    <t xml:space="preserve">Gobernanza del Dato y Monitoreo </t>
  </si>
  <si>
    <t>Fortalecimiento institucional</t>
  </si>
  <si>
    <t>Mejora Normativa</t>
  </si>
  <si>
    <t>Financiación y Cooperación para la Transición Energética Justa</t>
  </si>
  <si>
    <t>Instituto de investigación de energías limpias</t>
  </si>
  <si>
    <t>Gestión de la Información Estadística</t>
  </si>
  <si>
    <t>Integración energética regional</t>
  </si>
  <si>
    <t>Lucha contra la corrupción</t>
  </si>
  <si>
    <t>Mercado eléctrico</t>
  </si>
  <si>
    <t>Minerales estratégicos</t>
  </si>
  <si>
    <t>Normativa minera</t>
  </si>
  <si>
    <t>Nuevos energéticos</t>
  </si>
  <si>
    <t>Participación ciudadana</t>
  </si>
  <si>
    <t>Precio de combustibles líquidos</t>
  </si>
  <si>
    <t>Recobro mejorado</t>
  </si>
  <si>
    <t>Reindustrialización</t>
  </si>
  <si>
    <t>Relacionamiento territorial</t>
  </si>
  <si>
    <t>Seguridad energética</t>
  </si>
  <si>
    <t>Servicios públicos domiciliarios</t>
  </si>
  <si>
    <t>Sustitución de leña</t>
  </si>
  <si>
    <t>Termoeléctricas</t>
  </si>
  <si>
    <t>Transformación digital y datos sectoriales</t>
  </si>
  <si>
    <t>Temática línea de acción</t>
  </si>
  <si>
    <t xml:space="preserve">Fortalecimiento institucional </t>
  </si>
  <si>
    <t>Seguridad Humana y Justicia Social</t>
  </si>
  <si>
    <t>Fonenergía</t>
  </si>
  <si>
    <t xml:space="preserve">Gestión de riesgo de desastres y cambio climático </t>
  </si>
  <si>
    <t>Democratización de la Energía</t>
  </si>
  <si>
    <t>Bioenergía</t>
  </si>
  <si>
    <t>Gas</t>
  </si>
  <si>
    <t xml:space="preserve">Subsidios de energía </t>
  </si>
  <si>
    <t xml:space="preserve">Subsidios de gas </t>
  </si>
  <si>
    <t xml:space="preserve">Tarifas de energía </t>
  </si>
  <si>
    <t>Monitoreo de explotación ilícita</t>
  </si>
  <si>
    <t>Gestión institucional</t>
  </si>
  <si>
    <t>60% de trámites gestionados</t>
  </si>
  <si>
    <t>70% de trámites gestionados (240 trámites recibidos)</t>
  </si>
  <si>
    <t># de trámites gestionados en la Mesa de Energías Limpias / 
# de trámites recibidos en la Mesa de Energías Limpias X 100</t>
  </si>
  <si>
    <t xml:space="preserve">Desarrollar la ruta de gestión de trámites que aportan a la estrategia 6GW+, en el marco de la Mesa de Energías Limpias con gremios y entidades. </t>
  </si>
  <si>
    <t>Documento de sintesis de los trámites gestionados en la mesa de energias limpias articulados al espacio de 6GW+ (incluye gestión y resultados)</t>
  </si>
  <si>
    <t xml:space="preserve">Divulgación de resultados de la gestión de trámites de Energías Limpias, en el espacio directivo de la estrategia 6GW+ para la oficialización de los trámites gestionados. </t>
  </si>
  <si>
    <t>Actas y/ listado de asistencia de la  divulgación de resultados de la gestión de trámites de Energías Limpias, en el espacio directivo de la estrategia 6GW+</t>
  </si>
  <si>
    <t>Desarrollo de espacios de socialización de las Guías Minero Ambientales</t>
  </si>
  <si>
    <t>Actas y/ listado de asistencia de los espacios de socialización de las Guías Minero Ambientales</t>
  </si>
  <si>
    <t># de Espacios de socialización de las Guías Minero Ambientales realizados / # de Espacios de socialización de las Guías Minero Ambientales programados x 100</t>
  </si>
  <si>
    <t>Guías Minero Ambientales adaptadas a material pedagógico</t>
  </si>
  <si>
    <t>15 planes preventivos de posibles pasivos ambientales mineros y 1 plan correctivo minero</t>
  </si>
  <si>
    <t xml:space="preserve">Guías Minero Ambientales actualizadas ( Guía de Exploración, Guía de Explotación, Guía para la Formalización, Guía de Pequeña Minería, Cartilla para la Formalización), y 3 espacios de  Buenas Prácticas minero-ambientales.  </t>
  </si>
  <si>
    <t>Espacios de socialización de Guias Minero Ambientales con pequeños y mediananos mineros o en proceso de formalización</t>
  </si>
  <si>
    <t>Desarrollo de planes preventivos y correctivos de posibles pasivos ambientales por actividades del sector minero energético</t>
  </si>
  <si>
    <t># planes preventivos y correctivos de posibles pasivos ambientales realizados / # de planes preventicos y correctivos de posibles pasivos ambientales programados x 100</t>
  </si>
  <si>
    <t>Numero de espacios de solización de guías minero ambientales realizados</t>
  </si>
  <si>
    <t>Número de planes preventivos y correctivos de posibles pasivos ambientales por actividades del sector minero enegético realizados</t>
  </si>
  <si>
    <t>Documento de propuesta de planes preventivos y correctivos de posibles pasivos ambientales a desarrollar</t>
  </si>
  <si>
    <t>Definición de estructura de planes preventivos y correctivos de posibles pasivos ambientales a desarrollar</t>
  </si>
  <si>
    <t>Implementación de planes preventivos y correctivos de posibles pasivos ambientales priorizados</t>
  </si>
  <si>
    <t xml:space="preserve">Documento de resultados de los planes preventivos y correctivos de posibles pasivos ambientales priorizados </t>
  </si>
  <si>
    <t>6 Planes preventivos de posibles pasivos ambientales y 3 planes correctivos desarrollados</t>
  </si>
  <si>
    <t># de documento de orientaciones frente posibles riesgos asociados a radiaciones generadas por campos electromagnéticos del sistema eléctrico raalizados / Programados x 100</t>
  </si>
  <si>
    <t>1 Guía de orientaciones frente posibles riesgos asociados a radiaciones generadas por campos electromagnéticos del sistema eléctrico</t>
  </si>
  <si>
    <t>Una guía de orientaciones frente posibles riesgos asociados a radiaciones generadas por campos electromagnéticos del sistema eléctrico</t>
  </si>
  <si>
    <t>Desarrollo de trámite y concertación con actores intersectoriales de la fase de construcción de orientaciones frente posibles riesgos asociados a la salud humana radiaciones generadas por campos electromagnéticos del sistema eléctrico</t>
  </si>
  <si>
    <t>Guía de orientaciones frente posibles riesgos asociados a radiaciones generadas por campos electromagnéticos del sistema eléctrico</t>
  </si>
  <si>
    <t>Construcción y validación de la guía de orientaciones frente posibles riesgos asociados a radiaciones generadas por campos electromagnéticos del sistema eléctrico</t>
  </si>
  <si>
    <t>Actas y/o listados de asistencias</t>
  </si>
  <si>
    <t>Socioambiental</t>
  </si>
  <si>
    <t>Decreto normativo</t>
  </si>
  <si>
    <t>1. Diálogo tripartito para la construcción de un documento preliminar</t>
  </si>
  <si>
    <t>Documento preliminar del decreto</t>
  </si>
  <si>
    <t>Desarrollo del número de mesas definidas dentro del decreto normativo</t>
  </si>
  <si>
    <t>2. Socialización territorial con las autoridades wayuu.</t>
  </si>
  <si>
    <t>Actas de reunión, listado de asistencia y registro fotográfico</t>
  </si>
  <si>
    <t>Convención wayuu</t>
  </si>
  <si>
    <t>Decreto Normativo expedido</t>
  </si>
  <si>
    <t>Comité tripartito y mesas de trabajo</t>
  </si>
  <si>
    <t>lfavila@minenergia.gov.co</t>
  </si>
  <si>
    <t xml:space="preserve">Porcentual </t>
  </si>
  <si>
    <t>Dinamizar trámites de proyectos de energía en la Estrategia 6GW+</t>
  </si>
  <si>
    <t>Porcentaje de trámites gestionados efectivamente bajo el marco de  la estrategia 6GW+</t>
  </si>
  <si>
    <t>Fortalecer la gestión minero-ambiental sostenible en los territorios priorizados y en los distritos mineros definidos, promoviendo la adopción de buenas prácticas y el cumplimiento normativo en todas las escalas de la actividad minera.</t>
  </si>
  <si>
    <t>Avance de trámites de proyectos de energía gestionados ante en el marco de la Estrategia 6GW+</t>
  </si>
  <si>
    <t xml:space="preserve">5 Espacios de socialización de Guias Minero Ambientales desarrollados en territorios priorizados y en los distritos mineros definidos </t>
  </si>
  <si>
    <t>Desarrollo de metodologia para la pedagogia  de las Guías Minero Ambientales priorizadas a realizar en los territorios priorizados y distritos mineros definidos</t>
  </si>
  <si>
    <t>Fortalecer la gestión integral de los eventuales  pasivos ambientales priorizados asociados a los sectores de energía, minería e hidrocarburos, mediante la implementación de medidas preventivas y correctivas, en cumplimiento de sentencias, programas y acuerdos de desarrollo sostenible</t>
  </si>
  <si>
    <t>Establecer orientaciones técnicas y regulatorias para la gestión y prevención de los riesgos potenciales asociados a las radiaciones por campos electromagnéticos del sistema eléctrico</t>
  </si>
  <si>
    <t xml:space="preserve">Documento de revisión sistemática de literatura de análisis de evidencia científica sobre los posibles riesgos asociados a las radiaciones generadas por campos electromagnéticos del sistema eléctrico
3 Mesas de expertos </t>
  </si>
  <si>
    <t>Definición de guía de orientaciones técnicas frente posibles riesgos asociados a radiaciones generadas por campos electromagnéticos del sistema eléctrico</t>
  </si>
  <si>
    <t>Promover acciones que promuevan mecanismos del relacionamiento social  con empresas, delegados y comunidades wayuu impactadas por los proyectos FNCER y LT, en el marco del Comité Tripartito para el Pacto por la Transición Energética Justa</t>
  </si>
  <si>
    <t>Formulación e implementación de mecanismos de relacionamiento social con empresas, delegados y comunidades wayuu  proyectos FNCER y LT.</t>
  </si>
  <si>
    <t xml:space="preserve">Numero </t>
  </si>
  <si>
    <t>ANUAL</t>
  </si>
  <si>
    <t>Fortalecer la gestión integral del cambio climático en el sector minero-energético, mediante la actualización del Plan Integral de Gestión de Cambio Climático (PIGCCme), alineado con el PND y los compromisos climáticos nacionales.</t>
  </si>
  <si>
    <t>Nivel de avance en la actualización e implementación del Plan Integral de Gestión de Cambio Climático del sector minero-energético</t>
  </si>
  <si>
    <t xml:space="preserve">100% Actualizacion </t>
  </si>
  <si>
    <t>Trimestral</t>
  </si>
  <si>
    <t xml:space="preserve">Plan integral de cambio climatico minero energestico (PIGCCME) actualizado </t>
  </si>
  <si>
    <t xml:space="preserve">2.Realización de espacios de construcción de lineas estrategicas de mitigación
</t>
  </si>
  <si>
    <t xml:space="preserve">
3. Consolidación del documento de actualización del PIGCCme</t>
  </si>
  <si>
    <t xml:space="preserve">01/02/2026
</t>
  </si>
  <si>
    <t xml:space="preserve">15/01/2026
</t>
  </si>
  <si>
    <t xml:space="preserve">30/06/2026
</t>
  </si>
  <si>
    <t>Documento PIGCCme actualizado</t>
  </si>
  <si>
    <t xml:space="preserve">Memorias espacio de construcción
</t>
  </si>
  <si>
    <t xml:space="preserve">Documento revisión de bases conceptuales PIGCCme
</t>
  </si>
  <si>
    <t xml:space="preserve">1. Revisión documental sobre las bases de la actualización del PIGCCme, como la NDC, E2050, Planes Indicativos Sectoriales, directrices nacionales para la construcción de PIGCCs  </t>
  </si>
  <si>
    <t xml:space="preserve">Luisa Fernanda Avila - CONTRATISTA </t>
  </si>
  <si>
    <t>Consolidar la a definición de trayectorias adaptativas que aseguren el cumplimiento del Plan Nacional de Desarrollo, la actualización de la NDC 3.0 y el PIGCCme.</t>
  </si>
  <si>
    <t>No de actividades ejecutadas para la definicion de trayectorias adaptativas / No de actividades definidoas x 100</t>
  </si>
  <si>
    <t xml:space="preserve">No de actividades ejecutadas para la actualizacion del PIGCCMe / no de actividades programadas para la actualizacion del PIGCCMe x 100 </t>
  </si>
  <si>
    <t xml:space="preserve">Trimestral </t>
  </si>
  <si>
    <t>Documento de trayectorias adaptativas definidas para el cumplimiento del PND, la actualizacion de NDC 3.0 y PIGCCme</t>
  </si>
  <si>
    <t xml:space="preserve">1.Revisión diagnostico evalación riesgo sectorial y territorial por CC
</t>
  </si>
  <si>
    <t xml:space="preserve">2.Priorización de lineas de acción para la reducción de vulnerbilidad por Cambio Climático
</t>
  </si>
  <si>
    <t>3.Diseño de las trayectorias adaptativas</t>
  </si>
  <si>
    <t xml:space="preserve">1. Documento de diagnostico de priorización de acciones
</t>
  </si>
  <si>
    <t>2.Documento de trayectorias adaptativas</t>
  </si>
  <si>
    <t xml:space="preserve">2. Documento de priorizacion lineas de acción para la reducción de vulnerbilidad por Cambio Climático </t>
  </si>
  <si>
    <t xml:space="preserve">No aplica </t>
  </si>
  <si>
    <t>Nivel de avance en la actualización de la política de derechos humanos del sector minero-energético</t>
  </si>
  <si>
    <t>No de actividades realizadas para la actualización de la politica de Derechos humanos / Numero de actividades programadas para la actualizacion de la politica de derechos humanos x 100</t>
  </si>
  <si>
    <t xml:space="preserve">1. Revisión tecnica y cierre de brechas del documento preliminar </t>
  </si>
  <si>
    <t xml:space="preserve">2. Validacion participativa e interinstitucional </t>
  </si>
  <si>
    <t xml:space="preserve">3. Adopcion y socializacion </t>
  </si>
  <si>
    <t xml:space="preserve">4 . Implementación </t>
  </si>
  <si>
    <t xml:space="preserve">Documento normativo actualizado Politica de Derechos Humanos en el Sector minero energetico </t>
  </si>
  <si>
    <t xml:space="preserve">
30/06/2026</t>
  </si>
  <si>
    <t xml:space="preserve"> 30/03/2026
</t>
  </si>
  <si>
    <t xml:space="preserve">30/01/2026
</t>
  </si>
  <si>
    <t xml:space="preserve">30/09/2026
</t>
  </si>
  <si>
    <t>Documento preliminar actualizacion politica DH</t>
  </si>
  <si>
    <t xml:space="preserve">Relatoria de espacios desarrollados para validacion interinstitucional </t>
  </si>
  <si>
    <t xml:space="preserve">Socializacion de documento actualizado </t>
  </si>
  <si>
    <t xml:space="preserve">Desarrollo plan de trabajo para implementación de lineamientos </t>
  </si>
  <si>
    <t>Número</t>
  </si>
  <si>
    <t xml:space="preserve">Documento informe actualizado sobre la pobreza energética en Colombia </t>
  </si>
  <si>
    <t>3. Análisis de la información y redaccción del informe anual sobre PEM.</t>
  </si>
  <si>
    <t>Documento metodológico para la medición de la PEM en Colombia</t>
  </si>
  <si>
    <t>Bases de datos consolidadas de acuerdo con las mediciones realizadas</t>
  </si>
  <si>
    <t>Borrador del informe de pobreza energética multidimensional 2025-2026</t>
  </si>
  <si>
    <t>Informe diagramado de pobreza energética multidimensional 2025-2026</t>
  </si>
  <si>
    <t xml:space="preserve">Evento de divulgación y socialización del IPEM </t>
  </si>
  <si>
    <t>Elaboración y socialización del Informe de Pobreza Energética Multidimensional (IPEM) en Colombia.</t>
  </si>
  <si>
    <t>Un (1) informe anual sobre pobreza energética multidimensional en el país</t>
  </si>
  <si>
    <t>Informe elaborado y socializado/ informe programado x 100</t>
  </si>
  <si>
    <t>1. Revisión tecnica de documentos sobre pobreza energética.</t>
  </si>
  <si>
    <t>2. Validación de la información estadística.</t>
  </si>
  <si>
    <t>4. Diseño y diagramación del informe.</t>
  </si>
  <si>
    <t>5 . Publicación del informe sobre PEM.</t>
  </si>
  <si>
    <t>6. Desarrollo de espacios de socialización de los informes de PEM.</t>
  </si>
  <si>
    <t>Publicación del Informe de pobreza energética multidimensional 2025-2026</t>
  </si>
  <si>
    <t>Contribuir a la democratización de la energía mediante un análisis ténico del Índice de Pobreza Energética Multidimensional (IPEM), que facilite la toma de decisiones frenta las brechas energéticas existentes con enfasis en los territorios PDET Y PNIS</t>
  </si>
  <si>
    <t>Impulsar el  enfoque de derechos humanos y diferencial en el desarrollo de las actividades minero-energéticas, mediante la actualización de la política sectorial de derechos humanos.</t>
  </si>
  <si>
    <t xml:space="preserve">peso </t>
  </si>
  <si>
    <t xml:space="preserve">Avance </t>
  </si>
  <si>
    <t xml:space="preserve">Estado </t>
  </si>
  <si>
    <t>Incorporacion de los dialogos territoriales realizados en la vigencia pasada, se extracta sustento para la actualizacion de la politica de DDHH, se refuerza la posicion juridica y refuerzo con base de politicas interinstitucionales. Se genera un nuevo documento y se actualiza de acuerdo a los criterios anteriores. Se esta en la espera de comentarios finales de instancias internas del ministerio, entidades adscritas y se identifcara que tipo de actores requieren una socializacion final para su conocimiento.</t>
  </si>
  <si>
    <t xml:space="preserve">% Porcentaje de avance global </t>
  </si>
  <si>
    <t xml:space="preserve">Documento instrumento  normativo donde se formule los mecanismos de relacionamiento social con emepresas , delegados y comunidades wayuu impactas por los proyectos FNCER y LT en el marco del comité tripartito para el pacto de por la transicion energetica justa </t>
  </si>
  <si>
    <t>Documento instrumento  normativo</t>
  </si>
  <si>
    <t>3. Espacio deliberativo con autoridades wayuu para la legitmidad social del Documento instrumento normativo</t>
  </si>
  <si>
    <t>4. Expedición por la OAJ del  Documento instrumento normativo</t>
  </si>
  <si>
    <t>5. Implementación del  Documento instrumento normativo</t>
  </si>
  <si>
    <t xml:space="preserve">Se tuvieron reuniones con la instancia territorial de seguimiento wayuu (2), con las empresas (1) de los proyectos  FNCER y lineas de trasmision asociadas y con las entidades territoriales (Gobernacion, alcaldias de Maicao, Uribia, Albania y Corporguajira)(2). Pendiente actas o listados de asistencias </t>
  </si>
  <si>
    <t xml:space="preserve">El documento da cuenta de como se mide la pobreza energetica y se toma como referencias paises como Argetina. Se coloca en contexto de donde proviene la pobreza energetica, se toma algunas referencias de acuerdo a su nivel de medicion y el como lo han hecho , estableciendo asi una medicion para Colombia. </t>
  </si>
  <si>
    <t>Acercamiento con la UPME para colaboracion frente a la medicion del indicador . En esperar resultados de indicadores de calidad de vida paraprocecer con upme en esta medicion</t>
  </si>
  <si>
    <t xml:space="preserve">Se realizó un panel en el evento de CELAC AFRICA </t>
  </si>
  <si>
    <t>Se identifica la necesidad de generar 3 hojas de ruta para la gestión de tramites que aportan a la estrategi 6GW+ . Para el corte se cuenta con una hoja de ruta definida en su primer versión. (ppt pendiente)</t>
  </si>
  <si>
    <t xml:space="preserve">Se realizadas 9 reuniones con las autoridades wayuu y estan pendientes por cerrar 4 sesiones adicionales. Se realizaron antes del comité tripartito (1,2 y 3 de Mayo) y las pendientes por gestionar el dia 23 y 24 de Mayo. Se socializa la resolución , se cuenta historia de la gobernanza y la neesidad de la resolucion. las autoridades solicitaron la lectura del todo documento. dependiendo del lugar , se conto alredador de 200 personas con las 9 reuniones. </t>
  </si>
  <si>
    <t xml:space="preserve">El 8 de mayo en el comité tripartito hizo el anuncio de la resolucion el ministro . Con una asistencia de 300 autoridades wayuu. </t>
  </si>
  <si>
    <t xml:space="preserve">La OAJ hizo una revisión del instrumento normativo con recomendaciones. Pendiente documento preliminar.
Se elaboro la memoria tecnica y se cuenta con aval. Pendiente por gestión. </t>
  </si>
  <si>
    <t xml:space="preserve">La encuesta de medicion de Calidad de vida 2025 se publica en el DANE porlo cual se cuenta como insumo para poder generar la medición de pobreza energetica.Seguimos en espera con UPME </t>
  </si>
  <si>
    <t xml:space="preserve">Se presenta en el marco del convenio PARES se presentan los resultados de pobreza energetica del segundo informe de participantes o  miembros de comunidades energeticas. Programados 3 espacios </t>
  </si>
  <si>
    <r>
      <t>Documento</t>
    </r>
    <r>
      <rPr>
        <sz val="9"/>
        <color rgb="FFFF0000"/>
        <rFont val="Calibri Light"/>
        <family val="2"/>
        <scheme val="major"/>
      </rPr>
      <t xml:space="preserve"> normativo</t>
    </r>
    <r>
      <rPr>
        <sz val="9"/>
        <color rgb="FF000000"/>
        <rFont val="Calibri Light"/>
        <family val="2"/>
        <scheme val="major"/>
      </rPr>
      <t xml:space="preserve"> actualizado Politica de Derechos Humanos en el Sector minero energetico </t>
    </r>
  </si>
  <si>
    <r>
      <t xml:space="preserve">Impulsar el  enfoque de derechos humanos y diferencial en el desarrollo de las actividades minero-energéticas, mediante los lineamientos de  </t>
    </r>
    <r>
      <rPr>
        <sz val="9"/>
        <color rgb="FFFF0000"/>
        <rFont val="Calibri Light"/>
        <family val="2"/>
        <scheme val="major"/>
      </rPr>
      <t>actualización de la política sectorial de</t>
    </r>
    <r>
      <rPr>
        <sz val="9"/>
        <color rgb="FF000000"/>
        <rFont val="Calibri Light"/>
        <family val="2"/>
        <scheme val="major"/>
      </rPr>
      <t xml:space="preserve"> derechos humanos en el sector minero energetico. </t>
    </r>
  </si>
  <si>
    <r>
      <t xml:space="preserve">Nivel de avance en la actualización del documento </t>
    </r>
    <r>
      <rPr>
        <sz val="9"/>
        <color rgb="FFFF0000"/>
        <rFont val="Calibri Light"/>
        <family val="2"/>
        <scheme val="major"/>
      </rPr>
      <t xml:space="preserve"> la política</t>
    </r>
    <r>
      <rPr>
        <sz val="9"/>
        <color rgb="FF000000"/>
        <rFont val="Calibri Light"/>
        <family val="2"/>
        <scheme val="major"/>
      </rPr>
      <t xml:space="preserve"> de derechos humanos del sector minero-energético</t>
    </r>
  </si>
  <si>
    <r>
      <t xml:space="preserve">No de actividades realizadas para la actualización del documento  </t>
    </r>
    <r>
      <rPr>
        <sz val="9"/>
        <color rgb="FFFF0000"/>
        <rFont val="Calibri Light"/>
        <family val="2"/>
        <scheme val="major"/>
      </rPr>
      <t xml:space="preserve">la politica de </t>
    </r>
    <r>
      <rPr>
        <sz val="9"/>
        <color rgb="FF000000"/>
        <rFont val="Calibri Light"/>
        <family val="2"/>
        <scheme val="major"/>
      </rPr>
      <t>Derechos humanos / Numero de actividades programadas para la actualizacion de</t>
    </r>
    <r>
      <rPr>
        <sz val="9"/>
        <color rgb="FFFF0000"/>
        <rFont val="Calibri Light"/>
        <family val="2"/>
        <scheme val="major"/>
      </rPr>
      <t xml:space="preserve"> la politica</t>
    </r>
    <r>
      <rPr>
        <sz val="9"/>
        <color rgb="FF000000"/>
        <rFont val="Calibri Light"/>
        <family val="2"/>
        <scheme val="major"/>
      </rPr>
      <t xml:space="preserve"> de derechos humanos x 100</t>
    </r>
  </si>
  <si>
    <r>
      <t xml:space="preserve">3. Adopcion y socializacion / </t>
    </r>
    <r>
      <rPr>
        <sz val="9"/>
        <rFont val="Calibri Light"/>
        <family val="2"/>
        <scheme val="major"/>
      </rPr>
      <t>Finalizacion y socializacion de documento con lineamientos en derechos humanos del SME</t>
    </r>
  </si>
  <si>
    <t xml:space="preserve">2. Validacion participativa  interinstitucional </t>
  </si>
  <si>
    <t xml:space="preserve">Incorporacion de los dialogos territoriales realizados en la vigencia pasada, se extracta sustento para la actualizacion de la politica de DDHH, se refuerza la posicion juridica y refuerzo con base de politicas interinstitucionales. Se genera un nuevo documento y se actualiza de acuerdo a los criterios anteriores. Se esta en la espera de comentarios finales de instancias internas del ministerio, entidades adscritas y se identifcara que tipo de actores requieren una socializacion final para su conocimiento.
En el mes de Abril se entrega un documento de lineamientos con ajustes, complementos, fortalecimiento metodologico, inclusion de los diagnosticos territoriales el cual se envia a las adscritas para sus comentarios.  </t>
  </si>
  <si>
    <t>Se realiza evento de las adscritas y contó con las entidades XXX, con XX personas. 
En Mayo se tuvo reunion con el servicio geologico colombiano en donde se incorpora lineamientos especificos de compentencia del MME en DDHH.  (pendiente enviar listado de asistencia y documento adjunto trabajar). (15%)</t>
  </si>
  <si>
    <t>Se realiza de presentación de resultados de la MANE con corte Febrero 2026, con la UPME para la actualización del visor 6GW+ (Abril 16 de 2026). 1.5 ACTA DE REUNION VISOR MANE con UPME 16-04-2026.pdf
* Revisión de proyectos priorizados de acuerdo a los resultados de la MANE 2025, y acciones de gestión a continuar con estos para su entrada en operación (Abril 22 de 2026). 1.9 Asistencia Revision Proyectos Priorizados MANE 22-04-2026.pdf
*Presentación de la propuesta de reglamentación de la MANE a la Dirección de Energía Eléctrica para su realimentación (Abril 28 de 2026) 1.10 Asistencia Revisión Reglamentación MANE 28-04-2026.pdf</t>
  </si>
  <si>
    <t>Se cuenta con una proyeccion de divulgacion de resultados lo cual propone hacer dos veces al año (Junio y Noviembre )</t>
  </si>
  <si>
    <t xml:space="preserve">Se elaboró propuesta de plan de trabajo para la revisión y validación metodologica de las Guías Minero-ambientales que abarcan de manera integral las siguientes etapas del ciclo minero: Exploración, Explotación, Transformación y beneficio, Guía y Cartilla de Formalización para la pequeña minería; en atención a lo dispuesto por la “Sentencia Ventanilla Minera”. </t>
  </si>
  <si>
    <t>Seguimiento a la Hoja de ruta de actuación intersectorial frente posibles riesgos asociados a radiaciones generadas por campos electromagnéticos del sistema eléctrico</t>
  </si>
  <si>
    <t>Definición y concertación de la hoja de ruta de actuación intersectorial frente posibles riesgos asociados a la salud humana radiaciones generadas por campos electromagnéticos del sistema eléctrico</t>
  </si>
  <si>
    <t>Se avanza en la construcción de una hoja de ruta intersectorial frente posibles riesgos asociados a radiaciones generadas por campos electromagnéticos del sistema eléctrico (Abril 13 de 2026), y su realimentación en mesa de trabajo con Minambiente, ANLA, Minenergia - DEE, el Instituto Nacional de Salud, y la Universidad Nacional (Abril 14 de 2026). 21. Propuesta Hoja de Ruta CEM y Sist Electrico - v2.xlsx2.2 Asistencia Ruta de Trabajo CEM y Sistema Eléctrico 14-04-2026.pdf
 Se realiza reunión con el grupo de Convocatorias de la UPME a fin de socializar los resultados del Contrato GGC 1807-2025 sobre revisión de evidencia científica sobre riesgos asociados a campos electromagnéticos e integrarlos a la mesa de trabajo intersectorial (Abril 24 de 2026). 2.3 Asistencia Reunion Articulacion UPME - CEM 24-04-2026.pdf2.4 Convocatoria UPME a Mesa de Trabajo CEM.pdf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</si>
</sst>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6" x14ac:knownFonts="1">
    <font>
      <sz val="11"/>
      <color theme="1"/>
      <name val="Calibri"/>
      <family val="2"/>
      <scheme val="minor"/>
    </font>
    <font>
      <b/>
      <sz val="8"/>
      <color rgb="FF000000"/>
      <name val="Calibri Light"/>
      <family val="2"/>
      <scheme val="major"/>
    </font>
    <font>
      <sz val="8"/>
      <color rgb="FF000000"/>
      <name val="Calibri Light"/>
      <family val="2"/>
      <scheme val="major"/>
    </font>
    <font>
      <u/>
      <sz val="11"/>
      <color theme="10"/>
      <name val="Calibri"/>
      <family val="2"/>
      <scheme val="minor"/>
    </font>
    <font>
      <u/>
      <sz val="8"/>
      <color rgb="FF000000"/>
      <name val="Calibri Light"/>
      <family val="2"/>
      <scheme val="major"/>
    </font>
    <font>
      <b/>
      <sz val="9"/>
      <name val="Aptos Narrow"/>
      <family val="2"/>
    </font>
    <font>
      <b/>
      <sz val="9"/>
      <name val="Calibri"/>
      <family val="2"/>
      <scheme val="minor"/>
    </font>
    <font>
      <sz val="9"/>
      <color theme="1"/>
      <name val="Calibri"/>
      <family val="2"/>
      <scheme val="minor"/>
    </font>
    <font>
      <sz val="9"/>
      <name val="Calibri"/>
      <family val="2"/>
    </font>
    <font>
      <sz val="9"/>
      <name val="Aptos Narrow"/>
      <family val="2"/>
    </font>
    <font>
      <sz val="9"/>
      <color rgb="FF000000"/>
      <name val="Aptos Narrow"/>
      <family val="2"/>
    </font>
    <font>
      <sz val="9"/>
      <color rgb="FF000000"/>
      <name val="Calibri"/>
      <family val="2"/>
    </font>
    <font>
      <sz val="9"/>
      <name val="Calibri"/>
      <family val="2"/>
      <scheme val="minor"/>
    </font>
    <font>
      <sz val="8"/>
      <name val="Calibri"/>
      <family val="2"/>
      <scheme val="minor"/>
    </font>
    <font>
      <b/>
      <sz val="9"/>
      <color rgb="FF000000"/>
      <name val="Aptos Narrow"/>
      <family val="2"/>
    </font>
    <font>
      <sz val="8"/>
      <color theme="1"/>
      <name val="Calibri Light"/>
      <family val="2"/>
      <scheme val="major"/>
    </font>
    <font>
      <sz val="9"/>
      <color rgb="FF000000"/>
      <name val="Calibri Light"/>
      <family val="2"/>
      <scheme val="major"/>
    </font>
    <font>
      <b/>
      <sz val="9"/>
      <color theme="1"/>
      <name val="Calibri"/>
      <family val="2"/>
      <scheme val="minor"/>
    </font>
    <font>
      <sz val="9"/>
      <color rgb="FF000000"/>
      <name val="Calibri"/>
      <family val="2"/>
      <scheme val="minor"/>
    </font>
    <font>
      <sz val="11"/>
      <color theme="1"/>
      <name val="Calibri Light"/>
      <family val="2"/>
      <scheme val="major"/>
    </font>
    <font>
      <b/>
      <sz val="11"/>
      <color rgb="FF000000"/>
      <name val="Calibri Light"/>
      <family val="2"/>
      <scheme val="major"/>
    </font>
    <font>
      <b/>
      <sz val="11"/>
      <color theme="1"/>
      <name val="Calibri Light"/>
      <family val="2"/>
      <scheme val="major"/>
    </font>
    <font>
      <sz val="9"/>
      <color theme="1"/>
      <name val="Calibri Light"/>
      <family val="2"/>
      <scheme val="major"/>
    </font>
    <font>
      <b/>
      <sz val="20"/>
      <color theme="0"/>
      <name val="Calibri Light"/>
      <family val="2"/>
      <scheme val="major"/>
    </font>
    <font>
      <b/>
      <sz val="9"/>
      <color rgb="FFFFFFFF"/>
      <name val="Arial"/>
      <family val="2"/>
    </font>
    <font>
      <sz val="11"/>
      <color theme="1"/>
      <name val="Calibri"/>
      <family val="2"/>
      <scheme val="minor"/>
    </font>
    <font>
      <b/>
      <sz val="12"/>
      <color theme="1"/>
      <name val="Calibri Light"/>
      <family val="2"/>
    </font>
    <font>
      <sz val="12"/>
      <color theme="1"/>
      <name val="Calibri Light"/>
      <family val="2"/>
    </font>
    <font>
      <b/>
      <sz val="10"/>
      <color theme="1"/>
      <name val="Calibri Light"/>
      <family val="2"/>
    </font>
    <font>
      <sz val="10"/>
      <color theme="1"/>
      <name val="Calibri Light"/>
      <family val="2"/>
    </font>
    <font>
      <sz val="10"/>
      <color rgb="FF000000"/>
      <name val="Calibri Light"/>
      <family val="2"/>
    </font>
    <font>
      <b/>
      <sz val="11"/>
      <color theme="0"/>
      <name val="Calibri Light"/>
      <family val="2"/>
      <scheme val="major"/>
    </font>
    <font>
      <b/>
      <sz val="10"/>
      <color theme="0"/>
      <name val="Arial"/>
      <family val="2"/>
    </font>
    <font>
      <sz val="10"/>
      <color theme="0"/>
      <name val="Calibri Light"/>
      <family val="2"/>
    </font>
    <font>
      <sz val="9"/>
      <color rgb="FFFF0000"/>
      <name val="Calibri Light"/>
      <family val="2"/>
      <scheme val="major"/>
    </font>
    <font>
      <sz val="9"/>
      <name val="Calibri Light"/>
      <family val="2"/>
      <scheme val="major"/>
    </font>
  </fonts>
  <fills count="26">
    <fill>
      <patternFill patternType="none"/>
    </fill>
    <fill>
      <patternFill patternType="gray125"/>
    </fill>
    <fill>
      <patternFill patternType="solid">
        <fgColor rgb="FFFFFFFF"/>
        <bgColor rgb="FF000000"/>
      </patternFill>
    </fill>
    <fill>
      <patternFill patternType="solid">
        <fgColor rgb="FFFFFFCC"/>
        <bgColor rgb="FF000000"/>
      </patternFill>
    </fill>
    <fill>
      <patternFill patternType="solid">
        <fgColor rgb="FFECEE96"/>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39997558519241921"/>
        <bgColor rgb="FF000000"/>
      </patternFill>
    </fill>
    <fill>
      <patternFill patternType="solid">
        <fgColor rgb="FFFFC000"/>
        <bgColor indexed="64"/>
      </patternFill>
    </fill>
    <fill>
      <patternFill patternType="solid">
        <fgColor rgb="FF00B050"/>
        <bgColor indexed="64"/>
      </patternFill>
    </fill>
    <fill>
      <patternFill patternType="solid">
        <fgColor rgb="FFFFFF66"/>
        <bgColor indexed="64"/>
      </patternFill>
    </fill>
    <fill>
      <patternFill patternType="solid">
        <fgColor rgb="FFFF9900"/>
        <bgColor indexed="64"/>
      </patternFill>
    </fill>
    <fill>
      <patternFill patternType="solid">
        <fgColor theme="4" tint="-0.249977111117893"/>
        <bgColor indexed="64"/>
      </patternFill>
    </fill>
    <fill>
      <patternFill patternType="solid">
        <fgColor rgb="FF92D050"/>
        <bgColor rgb="FF000000"/>
      </patternFill>
    </fill>
    <fill>
      <patternFill patternType="solid">
        <fgColor theme="0" tint="-0.34998626667073579"/>
        <bgColor indexed="64"/>
      </patternFill>
    </fill>
    <fill>
      <patternFill patternType="solid">
        <fgColor theme="8" tint="0.39997558519241921"/>
        <bgColor indexed="64"/>
      </patternFill>
    </fill>
    <fill>
      <patternFill patternType="solid">
        <fgColor rgb="FF7030A0"/>
        <bgColor indexed="64"/>
      </patternFill>
    </fill>
    <fill>
      <patternFill patternType="solid">
        <fgColor rgb="FF7030A0"/>
        <bgColor rgb="FF000000"/>
      </patternFill>
    </fill>
    <fill>
      <patternFill patternType="solid">
        <fgColor rgb="FFFF0000"/>
        <bgColor indexed="64"/>
      </patternFill>
    </fill>
    <fill>
      <patternFill patternType="solid">
        <fgColor rgb="FFFFFF00"/>
        <bgColor indexed="64"/>
      </patternFill>
    </fill>
    <fill>
      <patternFill patternType="solid">
        <fgColor theme="8" tint="0.59999389629810485"/>
        <bgColor indexed="64"/>
      </patternFill>
    </fill>
  </fills>
  <borders count="3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theme="3"/>
      </left>
      <right style="thin">
        <color theme="3"/>
      </right>
      <top style="thin">
        <color theme="3"/>
      </top>
      <bottom style="thin">
        <color theme="3"/>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9" fontId="25" fillId="0" borderId="0" applyFont="0" applyFill="0" applyBorder="0" applyAlignment="0" applyProtection="0"/>
  </cellStyleXfs>
  <cellXfs count="271">
    <xf numFmtId="0" fontId="0" fillId="0" borderId="0" xfId="0"/>
    <xf numFmtId="0" fontId="2" fillId="2" borderId="2" xfId="0" applyFont="1" applyFill="1" applyBorder="1" applyAlignment="1">
      <alignment horizontal="left" vertical="center" wrapText="1"/>
    </xf>
    <xf numFmtId="0" fontId="4" fillId="0" borderId="2" xfId="1" applyFont="1" applyFill="1" applyBorder="1" applyAlignment="1">
      <alignment horizontal="left" vertical="center" wrapText="1"/>
    </xf>
    <xf numFmtId="0" fontId="1" fillId="3"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9" fontId="2" fillId="0" borderId="2" xfId="0" applyNumberFormat="1" applyFont="1" applyBorder="1" applyAlignment="1">
      <alignment horizontal="left" vertical="center" wrapText="1"/>
    </xf>
    <xf numFmtId="0" fontId="2" fillId="0" borderId="3" xfId="0" applyFont="1" applyBorder="1" applyAlignment="1">
      <alignment horizontal="left"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1" fontId="9"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5" fillId="0" borderId="7" xfId="0" applyFont="1" applyBorder="1" applyAlignment="1">
      <alignment horizontal="center" vertical="center" wrapText="1"/>
    </xf>
    <xf numFmtId="0" fontId="9" fillId="0" borderId="7" xfId="0" applyFont="1" applyBorder="1" applyAlignment="1">
      <alignment horizontal="center" vertical="center" wrapText="1"/>
    </xf>
    <xf numFmtId="0" fontId="2" fillId="2" borderId="8" xfId="0" applyFont="1" applyFill="1" applyBorder="1" applyAlignment="1">
      <alignment horizontal="left" vertical="center" wrapText="1"/>
    </xf>
    <xf numFmtId="0" fontId="2" fillId="5" borderId="8" xfId="0" applyFont="1" applyFill="1" applyBorder="1" applyAlignment="1">
      <alignment horizontal="left" vertical="center" wrapText="1"/>
    </xf>
    <xf numFmtId="0" fontId="0" fillId="0" borderId="0" xfId="0" applyAlignment="1">
      <alignment wrapText="1"/>
    </xf>
    <xf numFmtId="0" fontId="2" fillId="5" borderId="2"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2" borderId="8" xfId="0" applyFont="1" applyFill="1" applyBorder="1" applyAlignment="1">
      <alignment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14" fillId="2" borderId="5" xfId="0" applyFont="1" applyFill="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Alignment="1">
      <alignment vertical="center" wrapText="1"/>
    </xf>
    <xf numFmtId="0" fontId="10" fillId="2" borderId="10" xfId="0" applyFont="1" applyFill="1" applyBorder="1" applyAlignment="1">
      <alignment wrapText="1"/>
    </xf>
    <xf numFmtId="0" fontId="16" fillId="5" borderId="0" xfId="0" applyFont="1" applyFill="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xf>
    <xf numFmtId="0" fontId="17" fillId="0" borderId="5" xfId="0" applyFont="1" applyBorder="1" applyAlignment="1">
      <alignment horizontal="center" vertical="center" wrapText="1"/>
    </xf>
    <xf numFmtId="0" fontId="17" fillId="5" borderId="5" xfId="0" applyFont="1" applyFill="1" applyBorder="1" applyAlignment="1">
      <alignment horizontal="center" vertical="center" wrapText="1"/>
    </xf>
    <xf numFmtId="0" fontId="18" fillId="2" borderId="10" xfId="0" applyFont="1" applyFill="1" applyBorder="1" applyAlignment="1">
      <alignment wrapText="1"/>
    </xf>
    <xf numFmtId="0" fontId="21" fillId="0" borderId="0" xfId="0" applyFont="1" applyAlignment="1">
      <alignment horizontal="center" vertical="center"/>
    </xf>
    <xf numFmtId="0" fontId="19" fillId="0" borderId="8" xfId="0" applyFont="1" applyBorder="1" applyAlignment="1">
      <alignment horizontal="center" vertical="center"/>
    </xf>
    <xf numFmtId="0" fontId="22" fillId="5" borderId="5" xfId="0" applyFont="1" applyFill="1" applyBorder="1" applyAlignment="1">
      <alignment horizontal="justify" vertical="center" wrapText="1"/>
    </xf>
    <xf numFmtId="0" fontId="7" fillId="0" borderId="5" xfId="0" applyFont="1" applyBorder="1" applyAlignment="1">
      <alignment vertical="center" wrapText="1"/>
    </xf>
    <xf numFmtId="0" fontId="7" fillId="6" borderId="5" xfId="0" applyFont="1" applyFill="1" applyBorder="1" applyAlignment="1">
      <alignment horizontal="left" vertical="center" wrapText="1"/>
    </xf>
    <xf numFmtId="0" fontId="7" fillId="7" borderId="5" xfId="0" applyFont="1" applyFill="1" applyBorder="1" applyAlignment="1">
      <alignment vertical="center" wrapText="1"/>
    </xf>
    <xf numFmtId="0" fontId="7" fillId="5" borderId="5" xfId="0" applyFont="1" applyFill="1" applyBorder="1" applyAlignment="1">
      <alignment vertical="center" wrapText="1"/>
    </xf>
    <xf numFmtId="0" fontId="12" fillId="5" borderId="5" xfId="0" applyFont="1" applyFill="1" applyBorder="1" applyAlignment="1">
      <alignment horizontal="left" vertical="center" wrapText="1"/>
    </xf>
    <xf numFmtId="0" fontId="12" fillId="5" borderId="5" xfId="0" applyFont="1" applyFill="1" applyBorder="1" applyAlignment="1">
      <alignment horizontal="left" vertical="center"/>
    </xf>
    <xf numFmtId="0" fontId="7" fillId="6" borderId="5" xfId="0" applyFont="1" applyFill="1" applyBorder="1" applyAlignment="1">
      <alignment vertical="center" wrapText="1"/>
    </xf>
    <xf numFmtId="0" fontId="7" fillId="11" borderId="5" xfId="0" applyFont="1" applyFill="1" applyBorder="1" applyAlignment="1">
      <alignment vertical="center" wrapText="1"/>
    </xf>
    <xf numFmtId="0" fontId="7" fillId="5" borderId="0" xfId="0" applyFont="1" applyFill="1" applyAlignment="1">
      <alignment vertical="center" wrapText="1"/>
    </xf>
    <xf numFmtId="0" fontId="7" fillId="6" borderId="5" xfId="0" applyFont="1" applyFill="1" applyBorder="1" applyAlignment="1">
      <alignment wrapText="1"/>
    </xf>
    <xf numFmtId="0" fontId="7" fillId="8" borderId="5" xfId="0" applyFont="1" applyFill="1" applyBorder="1" applyAlignment="1">
      <alignment horizontal="left" vertical="center" wrapText="1"/>
    </xf>
    <xf numFmtId="0" fontId="12" fillId="5" borderId="5" xfId="0" applyFont="1" applyFill="1" applyBorder="1" applyAlignment="1">
      <alignment vertical="center" wrapText="1"/>
    </xf>
    <xf numFmtId="0" fontId="7" fillId="9" borderId="5" xfId="0" applyFont="1" applyFill="1" applyBorder="1" applyAlignment="1">
      <alignment horizontal="left" vertical="center" wrapText="1"/>
    </xf>
    <xf numFmtId="0" fontId="7" fillId="9" borderId="5" xfId="0" applyFont="1" applyFill="1" applyBorder="1" applyAlignment="1">
      <alignment vertical="center" wrapText="1"/>
    </xf>
    <xf numFmtId="0" fontId="7" fillId="10" borderId="5" xfId="0" applyFont="1" applyFill="1" applyBorder="1" applyAlignment="1">
      <alignment horizontal="left" vertical="center" wrapText="1"/>
    </xf>
    <xf numFmtId="0" fontId="7" fillId="10" borderId="5" xfId="0" applyFont="1" applyFill="1" applyBorder="1" applyAlignment="1">
      <alignment vertical="center" wrapText="1"/>
    </xf>
    <xf numFmtId="0" fontId="7" fillId="11" borderId="5" xfId="0" applyFont="1" applyFill="1" applyBorder="1" applyAlignment="1">
      <alignment horizontal="left" vertical="center" wrapText="1"/>
    </xf>
    <xf numFmtId="0" fontId="7" fillId="0" borderId="12" xfId="0" applyFont="1" applyBorder="1" applyAlignment="1">
      <alignment vertical="center" wrapText="1"/>
    </xf>
    <xf numFmtId="0" fontId="7" fillId="5" borderId="12" xfId="0" applyFont="1" applyFill="1" applyBorder="1" applyAlignment="1">
      <alignment vertical="center" wrapText="1"/>
    </xf>
    <xf numFmtId="0" fontId="12" fillId="5" borderId="12" xfId="0" applyFont="1" applyFill="1" applyBorder="1" applyAlignment="1">
      <alignment horizontal="left" vertical="center" wrapText="1"/>
    </xf>
    <xf numFmtId="0" fontId="7" fillId="0" borderId="11" xfId="0" applyFont="1" applyBorder="1" applyAlignment="1">
      <alignment vertical="center" wrapText="1"/>
    </xf>
    <xf numFmtId="0" fontId="7" fillId="0" borderId="8" xfId="0" applyFont="1" applyBorder="1" applyAlignment="1">
      <alignment vertical="center" wrapText="1"/>
    </xf>
    <xf numFmtId="0" fontId="7" fillId="5" borderId="8" xfId="0" applyFont="1" applyFill="1" applyBorder="1" applyAlignment="1">
      <alignment vertical="center" wrapText="1"/>
    </xf>
    <xf numFmtId="0" fontId="12" fillId="5" borderId="8" xfId="0" applyFont="1" applyFill="1" applyBorder="1" applyAlignment="1">
      <alignment horizontal="left" vertical="center" wrapText="1"/>
    </xf>
    <xf numFmtId="0" fontId="12" fillId="5" borderId="8" xfId="0" applyFont="1" applyFill="1" applyBorder="1" applyAlignment="1">
      <alignment horizontal="left" vertical="center"/>
    </xf>
    <xf numFmtId="0" fontId="12" fillId="5" borderId="1" xfId="0" applyFont="1" applyFill="1" applyBorder="1" applyAlignment="1">
      <alignment horizontal="left" vertical="center" wrapText="1"/>
    </xf>
    <xf numFmtId="0" fontId="7" fillId="5" borderId="13" xfId="0" applyFont="1" applyFill="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20" fillId="14" borderId="5" xfId="0" applyFont="1" applyFill="1" applyBorder="1" applyAlignment="1">
      <alignment horizontal="center" vertical="center" wrapText="1"/>
    </xf>
    <xf numFmtId="17" fontId="24" fillId="18" borderId="16" xfId="0" applyNumberFormat="1" applyFont="1" applyFill="1" applyBorder="1" applyAlignment="1">
      <alignment horizontal="center" vertical="center" wrapText="1"/>
    </xf>
    <xf numFmtId="9" fontId="22" fillId="5" borderId="5" xfId="0" applyNumberFormat="1" applyFont="1" applyFill="1" applyBorder="1" applyAlignment="1">
      <alignment horizontal="center" vertical="center" wrapText="1"/>
    </xf>
    <xf numFmtId="9" fontId="22" fillId="5" borderId="5" xfId="3" applyFont="1" applyFill="1" applyBorder="1" applyAlignment="1">
      <alignment horizontal="center" vertical="center" wrapText="1"/>
    </xf>
    <xf numFmtId="0" fontId="29" fillId="0" borderId="5" xfId="0" applyFont="1" applyBorder="1" applyAlignment="1">
      <alignment horizontal="left" vertical="center" wrapText="1"/>
    </xf>
    <xf numFmtId="0" fontId="2" fillId="2" borderId="0" xfId="0" applyFont="1" applyFill="1" applyAlignment="1">
      <alignment horizontal="left" vertical="center" wrapText="1"/>
    </xf>
    <xf numFmtId="164" fontId="16" fillId="5" borderId="5" xfId="0" applyNumberFormat="1" applyFont="1" applyFill="1" applyBorder="1" applyAlignment="1">
      <alignment horizontal="center" vertical="center" wrapText="1"/>
    </xf>
    <xf numFmtId="0" fontId="29" fillId="0" borderId="5" xfId="0" applyFont="1" applyBorder="1" applyAlignment="1">
      <alignment vertical="center"/>
    </xf>
    <xf numFmtId="0" fontId="27" fillId="0" borderId="5" xfId="0" applyFont="1" applyBorder="1" applyAlignment="1">
      <alignment vertical="center"/>
    </xf>
    <xf numFmtId="0" fontId="29" fillId="0" borderId="5" xfId="0" applyFont="1" applyBorder="1" applyAlignment="1">
      <alignment horizontal="center" vertical="center" wrapText="1"/>
    </xf>
    <xf numFmtId="0" fontId="29" fillId="0" borderId="19" xfId="0" applyFont="1" applyBorder="1" applyAlignment="1">
      <alignment vertical="center"/>
    </xf>
    <xf numFmtId="0" fontId="29" fillId="0" borderId="10" xfId="0" applyFont="1" applyBorder="1" applyAlignment="1">
      <alignment horizontal="center" vertical="center" wrapText="1"/>
    </xf>
    <xf numFmtId="0" fontId="29" fillId="0" borderId="10" xfId="0" applyFont="1" applyBorder="1" applyAlignment="1">
      <alignment horizontal="left" vertical="center" wrapText="1"/>
    </xf>
    <xf numFmtId="0" fontId="29" fillId="16" borderId="5" xfId="0" applyFont="1" applyFill="1" applyBorder="1" applyAlignment="1">
      <alignment horizontal="left" vertical="center" wrapText="1"/>
    </xf>
    <xf numFmtId="0" fontId="29" fillId="0" borderId="12" xfId="0" applyFont="1" applyBorder="1" applyAlignment="1">
      <alignment horizontal="center" vertical="center" wrapText="1"/>
    </xf>
    <xf numFmtId="0" fontId="29" fillId="0" borderId="12" xfId="0" applyFont="1" applyBorder="1" applyAlignment="1">
      <alignment horizontal="left" vertical="center" wrapText="1"/>
    </xf>
    <xf numFmtId="0" fontId="28" fillId="19" borderId="28" xfId="0" applyFont="1" applyFill="1" applyBorder="1" applyAlignment="1">
      <alignment horizontal="center" vertical="center" wrapText="1"/>
    </xf>
    <xf numFmtId="0" fontId="28" fillId="19" borderId="29" xfId="0" applyFont="1" applyFill="1" applyBorder="1" applyAlignment="1">
      <alignment horizontal="left" vertical="center" wrapText="1"/>
    </xf>
    <xf numFmtId="0" fontId="28" fillId="19" borderId="30" xfId="0" applyFont="1" applyFill="1" applyBorder="1" applyAlignment="1">
      <alignment horizontal="center" vertical="center" wrapText="1"/>
    </xf>
    <xf numFmtId="0" fontId="29" fillId="20" borderId="20" xfId="0" applyFont="1" applyFill="1" applyBorder="1" applyAlignment="1">
      <alignment horizontal="center" vertical="center" wrapText="1"/>
    </xf>
    <xf numFmtId="0" fontId="29" fillId="20" borderId="21" xfId="0" applyFont="1" applyFill="1" applyBorder="1" applyAlignment="1">
      <alignment horizontal="left" vertical="center" wrapText="1"/>
    </xf>
    <xf numFmtId="0" fontId="29" fillId="20" borderId="22" xfId="0" applyFont="1" applyFill="1" applyBorder="1" applyAlignment="1">
      <alignment horizontal="left" vertical="center" wrapText="1"/>
    </xf>
    <xf numFmtId="0" fontId="29" fillId="20" borderId="23" xfId="0" applyFont="1" applyFill="1" applyBorder="1" applyAlignment="1">
      <alignment horizontal="center" vertical="center" wrapText="1"/>
    </xf>
    <xf numFmtId="0" fontId="29" fillId="20" borderId="5" xfId="0" applyFont="1" applyFill="1" applyBorder="1" applyAlignment="1">
      <alignment horizontal="left" vertical="center" wrapText="1"/>
    </xf>
    <xf numFmtId="0" fontId="29" fillId="20" borderId="24" xfId="0" applyFont="1" applyFill="1" applyBorder="1" applyAlignment="1">
      <alignment horizontal="left" vertical="center" wrapText="1"/>
    </xf>
    <xf numFmtId="0" fontId="29" fillId="20" borderId="25" xfId="0" applyFont="1" applyFill="1" applyBorder="1" applyAlignment="1">
      <alignment horizontal="center" vertical="center" wrapText="1"/>
    </xf>
    <xf numFmtId="0" fontId="29" fillId="20" borderId="26" xfId="0" applyFont="1" applyFill="1" applyBorder="1" applyAlignment="1">
      <alignment horizontal="left" vertical="center" wrapText="1"/>
    </xf>
    <xf numFmtId="0" fontId="29" fillId="20" borderId="27" xfId="0" applyFont="1" applyFill="1" applyBorder="1" applyAlignment="1">
      <alignment horizontal="left" vertical="center" wrapText="1"/>
    </xf>
    <xf numFmtId="0" fontId="29" fillId="14" borderId="5" xfId="0" applyFont="1" applyFill="1" applyBorder="1" applyAlignment="1">
      <alignment horizontal="left" vertical="center" wrapText="1"/>
    </xf>
    <xf numFmtId="0" fontId="29" fillId="14" borderId="20" xfId="0" applyFont="1" applyFill="1" applyBorder="1" applyAlignment="1">
      <alignment horizontal="center" vertical="center" wrapText="1"/>
    </xf>
    <xf numFmtId="0" fontId="29" fillId="14" borderId="21" xfId="0" applyFont="1" applyFill="1" applyBorder="1" applyAlignment="1">
      <alignment horizontal="left" vertical="center" wrapText="1"/>
    </xf>
    <xf numFmtId="0" fontId="29" fillId="14" borderId="22" xfId="0" applyFont="1" applyFill="1" applyBorder="1" applyAlignment="1">
      <alignment horizontal="left" vertical="center" wrapText="1"/>
    </xf>
    <xf numFmtId="0" fontId="29" fillId="14" borderId="23" xfId="0" applyFont="1" applyFill="1" applyBorder="1" applyAlignment="1">
      <alignment horizontal="center" vertical="center" wrapText="1"/>
    </xf>
    <xf numFmtId="0" fontId="29" fillId="14" borderId="24" xfId="0" applyFont="1" applyFill="1" applyBorder="1" applyAlignment="1">
      <alignment horizontal="left" vertical="center" wrapText="1"/>
    </xf>
    <xf numFmtId="0" fontId="29" fillId="14" borderId="26" xfId="0" applyFont="1" applyFill="1" applyBorder="1" applyAlignment="1">
      <alignment horizontal="left" vertical="center" wrapText="1"/>
    </xf>
    <xf numFmtId="0" fontId="29" fillId="14" borderId="27" xfId="0" applyFont="1" applyFill="1" applyBorder="1" applyAlignment="1">
      <alignment horizontal="left" vertical="center" wrapText="1"/>
    </xf>
    <xf numFmtId="0" fontId="29" fillId="16" borderId="20" xfId="0" applyFont="1" applyFill="1" applyBorder="1" applyAlignment="1">
      <alignment horizontal="center" vertical="center" wrapText="1"/>
    </xf>
    <xf numFmtId="0" fontId="29" fillId="16" borderId="21" xfId="0" applyFont="1" applyFill="1" applyBorder="1" applyAlignment="1">
      <alignment horizontal="left" vertical="center" wrapText="1"/>
    </xf>
    <xf numFmtId="0" fontId="29" fillId="16" borderId="22" xfId="0" applyFont="1" applyFill="1" applyBorder="1" applyAlignment="1">
      <alignment horizontal="left" vertical="center" wrapText="1"/>
    </xf>
    <xf numFmtId="0" fontId="29" fillId="16" borderId="23" xfId="0" applyFont="1" applyFill="1" applyBorder="1" applyAlignment="1">
      <alignment horizontal="center" vertical="center" wrapText="1"/>
    </xf>
    <xf numFmtId="0" fontId="29" fillId="16" borderId="24" xfId="0" applyFont="1" applyFill="1" applyBorder="1" applyAlignment="1">
      <alignment horizontal="left" vertical="center" wrapText="1"/>
    </xf>
    <xf numFmtId="0" fontId="29" fillId="16" borderId="25" xfId="0" applyFont="1" applyFill="1" applyBorder="1" applyAlignment="1">
      <alignment horizontal="center" vertical="center" wrapText="1"/>
    </xf>
    <xf numFmtId="0" fontId="29" fillId="16" borderId="26" xfId="0" applyFont="1" applyFill="1" applyBorder="1" applyAlignment="1">
      <alignment horizontal="left" vertical="center" wrapText="1"/>
    </xf>
    <xf numFmtId="0" fontId="29" fillId="16" borderId="27" xfId="0" applyFont="1" applyFill="1" applyBorder="1" applyAlignment="1">
      <alignment horizontal="left" vertical="center" wrapText="1"/>
    </xf>
    <xf numFmtId="17" fontId="32" fillId="22" borderId="5" xfId="0" applyNumberFormat="1" applyFont="1" applyFill="1" applyBorder="1" applyAlignment="1">
      <alignment horizontal="center" vertical="center" wrapText="1"/>
    </xf>
    <xf numFmtId="0" fontId="33" fillId="21" borderId="5" xfId="0" applyFont="1" applyFill="1" applyBorder="1" applyAlignment="1">
      <alignment horizontal="left" vertical="center" wrapText="1"/>
    </xf>
    <xf numFmtId="0" fontId="29" fillId="15" borderId="5" xfId="0" applyFont="1" applyFill="1" applyBorder="1" applyAlignment="1">
      <alignment horizontal="left" vertical="center" wrapText="1"/>
    </xf>
    <xf numFmtId="0" fontId="28" fillId="0" borderId="10" xfId="0" applyFont="1" applyBorder="1" applyAlignment="1">
      <alignment horizontal="left" vertical="center" wrapText="1"/>
    </xf>
    <xf numFmtId="0" fontId="29" fillId="15" borderId="21" xfId="0" applyFont="1" applyFill="1" applyBorder="1" applyAlignment="1">
      <alignment horizontal="left" vertical="center" wrapText="1"/>
    </xf>
    <xf numFmtId="0" fontId="29" fillId="15" borderId="22" xfId="0" applyFont="1" applyFill="1" applyBorder="1" applyAlignment="1">
      <alignment horizontal="left" vertical="center" wrapText="1"/>
    </xf>
    <xf numFmtId="0" fontId="29" fillId="15" borderId="24" xfId="0" applyFont="1" applyFill="1" applyBorder="1" applyAlignment="1">
      <alignment horizontal="left" vertical="center" wrapText="1"/>
    </xf>
    <xf numFmtId="0" fontId="29" fillId="15" borderId="26" xfId="0" applyFont="1" applyFill="1" applyBorder="1" applyAlignment="1">
      <alignment horizontal="left" vertical="center" wrapText="1"/>
    </xf>
    <xf numFmtId="0" fontId="29" fillId="15" borderId="27" xfId="0" applyFont="1" applyFill="1" applyBorder="1" applyAlignment="1">
      <alignment horizontal="left" vertical="center" wrapText="1"/>
    </xf>
    <xf numFmtId="0" fontId="33" fillId="21" borderId="21" xfId="0" applyFont="1" applyFill="1" applyBorder="1" applyAlignment="1">
      <alignment horizontal="left" vertical="center" wrapText="1"/>
    </xf>
    <xf numFmtId="0" fontId="33" fillId="21" borderId="22" xfId="0" applyFont="1" applyFill="1" applyBorder="1" applyAlignment="1">
      <alignment horizontal="left" vertical="center" wrapText="1"/>
    </xf>
    <xf numFmtId="0" fontId="33" fillId="21" borderId="24" xfId="0" applyFont="1" applyFill="1" applyBorder="1" applyAlignment="1">
      <alignment horizontal="left" vertical="center" wrapText="1"/>
    </xf>
    <xf numFmtId="0" fontId="33" fillId="21" borderId="26" xfId="0" applyFont="1" applyFill="1" applyBorder="1" applyAlignment="1">
      <alignment horizontal="left" vertical="center" wrapText="1"/>
    </xf>
    <xf numFmtId="0" fontId="33" fillId="21" borderId="27" xfId="0" applyFont="1" applyFill="1" applyBorder="1" applyAlignment="1">
      <alignment horizontal="left" vertical="center" wrapText="1"/>
    </xf>
    <xf numFmtId="0" fontId="30" fillId="20" borderId="5" xfId="0" applyFont="1" applyFill="1" applyBorder="1" applyAlignment="1">
      <alignment wrapText="1"/>
    </xf>
    <xf numFmtId="0" fontId="30" fillId="20" borderId="10" xfId="0" applyFont="1" applyFill="1" applyBorder="1" applyAlignment="1">
      <alignment wrapText="1"/>
    </xf>
    <xf numFmtId="0" fontId="18" fillId="5" borderId="8" xfId="0" applyFont="1" applyFill="1" applyBorder="1" applyAlignment="1">
      <alignment vertical="center" wrapText="1"/>
    </xf>
    <xf numFmtId="0" fontId="22" fillId="5" borderId="5" xfId="0" applyFont="1" applyFill="1" applyBorder="1" applyAlignment="1">
      <alignment horizontal="left" vertical="center" wrapText="1"/>
    </xf>
    <xf numFmtId="0" fontId="16" fillId="5" borderId="5" xfId="0" applyFont="1" applyFill="1" applyBorder="1" applyAlignment="1">
      <alignment horizontal="left" vertical="center" wrapText="1"/>
    </xf>
    <xf numFmtId="0" fontId="3" fillId="5" borderId="5" xfId="1" applyFill="1" applyBorder="1" applyAlignment="1">
      <alignment horizontal="justify" vertical="center" wrapText="1"/>
    </xf>
    <xf numFmtId="9" fontId="22" fillId="0" borderId="5" xfId="0" applyNumberFormat="1" applyFont="1" applyBorder="1" applyAlignment="1">
      <alignment horizontal="center" vertical="center" wrapText="1"/>
    </xf>
    <xf numFmtId="0" fontId="16" fillId="5" borderId="5" xfId="0" applyFont="1" applyFill="1" applyBorder="1" applyAlignment="1">
      <alignment horizontal="center" vertical="center"/>
    </xf>
    <xf numFmtId="0" fontId="16" fillId="23" borderId="5" xfId="0" applyFont="1" applyFill="1" applyBorder="1" applyAlignment="1">
      <alignment horizontal="left" vertical="center" wrapText="1"/>
    </xf>
    <xf numFmtId="164" fontId="16" fillId="23" borderId="5" xfId="0" applyNumberFormat="1" applyFont="1" applyFill="1" applyBorder="1" applyAlignment="1">
      <alignment horizontal="center" vertical="center" wrapText="1"/>
    </xf>
    <xf numFmtId="9" fontId="22" fillId="23" borderId="5" xfId="0" applyNumberFormat="1" applyFont="1" applyFill="1" applyBorder="1" applyAlignment="1">
      <alignment horizontal="center" vertical="center" wrapText="1"/>
    </xf>
    <xf numFmtId="0" fontId="22" fillId="23" borderId="5" xfId="0" applyFont="1" applyFill="1" applyBorder="1" applyAlignment="1">
      <alignment horizontal="left" vertical="center" wrapText="1"/>
    </xf>
    <xf numFmtId="0" fontId="22" fillId="23" borderId="5" xfId="0" applyFont="1" applyFill="1" applyBorder="1" applyAlignment="1">
      <alignment horizontal="justify" vertical="center" wrapText="1"/>
    </xf>
    <xf numFmtId="0" fontId="16" fillId="23" borderId="5" xfId="0" applyFont="1" applyFill="1" applyBorder="1" applyAlignment="1">
      <alignment horizontal="center" vertical="center"/>
    </xf>
    <xf numFmtId="0" fontId="3" fillId="23" borderId="5" xfId="1" applyFill="1" applyBorder="1" applyAlignment="1">
      <alignment horizontal="justify" vertical="center" wrapText="1"/>
    </xf>
    <xf numFmtId="0" fontId="16" fillId="23" borderId="0" xfId="0" applyFont="1" applyFill="1" applyAlignment="1">
      <alignment horizontal="center" vertical="center"/>
    </xf>
    <xf numFmtId="0" fontId="16" fillId="23" borderId="5" xfId="0" applyFont="1" applyFill="1" applyBorder="1" applyAlignment="1">
      <alignment horizontal="center" vertical="center" wrapText="1"/>
    </xf>
    <xf numFmtId="10" fontId="22" fillId="23" borderId="5" xfId="0" applyNumberFormat="1" applyFont="1" applyFill="1" applyBorder="1" applyAlignment="1">
      <alignment horizontal="center" vertical="center" wrapText="1"/>
    </xf>
    <xf numFmtId="0" fontId="16" fillId="23" borderId="0" xfId="0" applyFont="1" applyFill="1" applyAlignment="1">
      <alignment horizontal="center" vertical="center" wrapText="1"/>
    </xf>
    <xf numFmtId="0" fontId="16" fillId="6" borderId="5" xfId="0" applyFont="1" applyFill="1" applyBorder="1" applyAlignment="1">
      <alignment horizontal="center" vertical="center" wrapText="1"/>
    </xf>
    <xf numFmtId="164" fontId="16" fillId="6" borderId="5" xfId="0" applyNumberFormat="1" applyFont="1" applyFill="1" applyBorder="1" applyAlignment="1">
      <alignment horizontal="center" vertical="center" wrapText="1"/>
    </xf>
    <xf numFmtId="9" fontId="22" fillId="6" borderId="5" xfId="0" applyNumberFormat="1" applyFont="1" applyFill="1" applyBorder="1" applyAlignment="1">
      <alignment horizontal="center" vertical="center" wrapText="1"/>
    </xf>
    <xf numFmtId="0" fontId="22" fillId="6" borderId="5" xfId="0" applyFont="1" applyFill="1" applyBorder="1" applyAlignment="1">
      <alignment horizontal="justify" vertical="center" wrapText="1"/>
    </xf>
    <xf numFmtId="0" fontId="16" fillId="6" borderId="5" xfId="0" applyFont="1" applyFill="1" applyBorder="1" applyAlignment="1">
      <alignment horizontal="center" vertical="center"/>
    </xf>
    <xf numFmtId="0" fontId="3" fillId="6" borderId="5" xfId="1" applyFill="1" applyBorder="1" applyAlignment="1">
      <alignment horizontal="justify" vertical="center" wrapText="1"/>
    </xf>
    <xf numFmtId="0" fontId="16" fillId="6" borderId="0" xfId="0" applyFont="1" applyFill="1" applyAlignment="1">
      <alignment horizontal="center" vertical="center"/>
    </xf>
    <xf numFmtId="14" fontId="15" fillId="6" borderId="5" xfId="0" applyNumberFormat="1" applyFont="1" applyFill="1" applyBorder="1" applyAlignment="1">
      <alignment horizontal="center" vertical="center"/>
    </xf>
    <xf numFmtId="0" fontId="15" fillId="6" borderId="0" xfId="0" applyFont="1" applyFill="1" applyAlignment="1">
      <alignment horizontal="center" vertical="center"/>
    </xf>
    <xf numFmtId="14" fontId="22" fillId="6" borderId="5" xfId="0" applyNumberFormat="1" applyFont="1" applyFill="1" applyBorder="1" applyAlignment="1">
      <alignment horizontal="center" vertical="center" wrapText="1"/>
    </xf>
    <xf numFmtId="0" fontId="16" fillId="10" borderId="5" xfId="0" applyFont="1" applyFill="1" applyBorder="1" applyAlignment="1">
      <alignment horizontal="left" vertical="center" wrapText="1"/>
    </xf>
    <xf numFmtId="164" fontId="16" fillId="10" borderId="5" xfId="0" applyNumberFormat="1" applyFont="1" applyFill="1" applyBorder="1" applyAlignment="1">
      <alignment horizontal="center" vertical="center" wrapText="1"/>
    </xf>
    <xf numFmtId="9" fontId="22" fillId="10" borderId="5" xfId="0" applyNumberFormat="1" applyFont="1" applyFill="1" applyBorder="1" applyAlignment="1">
      <alignment horizontal="center" vertical="center" wrapText="1"/>
    </xf>
    <xf numFmtId="0" fontId="22" fillId="10" borderId="5" xfId="0" applyFont="1" applyFill="1" applyBorder="1" applyAlignment="1">
      <alignment horizontal="left" vertical="center" wrapText="1"/>
    </xf>
    <xf numFmtId="9" fontId="22" fillId="10" borderId="5" xfId="3" applyFont="1" applyFill="1" applyBorder="1" applyAlignment="1">
      <alignment horizontal="center" vertical="center" wrapText="1"/>
    </xf>
    <xf numFmtId="0" fontId="16" fillId="10" borderId="5" xfId="0" applyFont="1" applyFill="1" applyBorder="1" applyAlignment="1">
      <alignment horizontal="center" vertical="center"/>
    </xf>
    <xf numFmtId="0" fontId="3" fillId="10" borderId="5" xfId="1" applyFill="1" applyBorder="1" applyAlignment="1">
      <alignment horizontal="justify" vertical="center" wrapText="1"/>
    </xf>
    <xf numFmtId="0" fontId="22" fillId="10" borderId="5" xfId="0" applyFont="1" applyFill="1" applyBorder="1" applyAlignment="1">
      <alignment horizontal="justify" vertical="center" wrapText="1"/>
    </xf>
    <xf numFmtId="0" fontId="16" fillId="10" borderId="0" xfId="0" applyFont="1" applyFill="1" applyAlignment="1">
      <alignment horizontal="center" vertical="center"/>
    </xf>
    <xf numFmtId="0" fontId="34" fillId="10" borderId="5" xfId="0" applyFont="1" applyFill="1" applyBorder="1" applyAlignment="1">
      <alignment horizontal="left" vertical="center" wrapText="1"/>
    </xf>
    <xf numFmtId="0" fontId="16" fillId="24" borderId="5" xfId="0" applyFont="1" applyFill="1" applyBorder="1" applyAlignment="1">
      <alignment horizontal="center" vertical="center" wrapText="1"/>
    </xf>
    <xf numFmtId="164" fontId="16" fillId="24" borderId="5" xfId="0" applyNumberFormat="1" applyFont="1" applyFill="1" applyBorder="1" applyAlignment="1">
      <alignment horizontal="center" vertical="center" wrapText="1"/>
    </xf>
    <xf numFmtId="9" fontId="22" fillId="24" borderId="5" xfId="0" applyNumberFormat="1" applyFont="1" applyFill="1" applyBorder="1" applyAlignment="1">
      <alignment horizontal="center" vertical="center" wrapText="1"/>
    </xf>
    <xf numFmtId="0" fontId="22" fillId="24" borderId="5" xfId="0" applyFont="1" applyFill="1" applyBorder="1" applyAlignment="1">
      <alignment horizontal="justify" vertical="center"/>
    </xf>
    <xf numFmtId="0" fontId="15" fillId="24" borderId="0" xfId="0" applyFont="1" applyFill="1" applyAlignment="1">
      <alignment horizontal="center" vertical="center"/>
    </xf>
    <xf numFmtId="0" fontId="22" fillId="24" borderId="5" xfId="0" applyFont="1" applyFill="1" applyBorder="1" applyAlignment="1">
      <alignment horizontal="justify" vertical="center" wrapText="1"/>
    </xf>
    <xf numFmtId="0" fontId="34" fillId="25" borderId="5" xfId="0" applyFont="1" applyFill="1" applyBorder="1" applyAlignment="1">
      <alignment horizontal="center" vertical="center" wrapText="1"/>
    </xf>
    <xf numFmtId="14" fontId="22" fillId="15" borderId="5" xfId="0" applyNumberFormat="1" applyFont="1" applyFill="1" applyBorder="1" applyAlignment="1">
      <alignment horizontal="center" vertical="center" wrapText="1"/>
    </xf>
    <xf numFmtId="0" fontId="16" fillId="24" borderId="12" xfId="0" applyFont="1" applyFill="1" applyBorder="1" applyAlignment="1">
      <alignment horizontal="center" vertical="center" wrapText="1"/>
    </xf>
    <xf numFmtId="0" fontId="16" fillId="24" borderId="7" xfId="0" applyFont="1" applyFill="1" applyBorder="1" applyAlignment="1">
      <alignment horizontal="center" vertical="center" wrapText="1"/>
    </xf>
    <xf numFmtId="0" fontId="16" fillId="24" borderId="10" xfId="0" applyFont="1" applyFill="1" applyBorder="1" applyAlignment="1">
      <alignment horizontal="center" vertical="center" wrapText="1"/>
    </xf>
    <xf numFmtId="0" fontId="16" fillId="24" borderId="5" xfId="0" applyFont="1" applyFill="1" applyBorder="1" applyAlignment="1">
      <alignment horizontal="center" vertical="center" wrapText="1"/>
    </xf>
    <xf numFmtId="9" fontId="22" fillId="24" borderId="12" xfId="0" applyNumberFormat="1" applyFont="1" applyFill="1" applyBorder="1" applyAlignment="1">
      <alignment horizontal="center" vertical="center" wrapText="1"/>
    </xf>
    <xf numFmtId="9" fontId="22" fillId="24" borderId="7" xfId="0" applyNumberFormat="1" applyFont="1" applyFill="1" applyBorder="1" applyAlignment="1">
      <alignment horizontal="center" vertical="center" wrapText="1"/>
    </xf>
    <xf numFmtId="9" fontId="22" fillId="24" borderId="10" xfId="0" applyNumberFormat="1" applyFont="1" applyFill="1" applyBorder="1" applyAlignment="1">
      <alignment horizontal="center" vertical="center" wrapText="1"/>
    </xf>
    <xf numFmtId="10" fontId="16" fillId="24" borderId="12" xfId="0" applyNumberFormat="1" applyFont="1" applyFill="1" applyBorder="1" applyAlignment="1">
      <alignment horizontal="center" vertical="center" wrapText="1"/>
    </xf>
    <xf numFmtId="1" fontId="16" fillId="24" borderId="12" xfId="0" applyNumberFormat="1" applyFont="1" applyFill="1" applyBorder="1" applyAlignment="1">
      <alignment horizontal="center" vertical="center" wrapText="1"/>
    </xf>
    <xf numFmtId="1" fontId="16" fillId="24" borderId="7" xfId="0" applyNumberFormat="1" applyFont="1" applyFill="1" applyBorder="1" applyAlignment="1">
      <alignment horizontal="center" vertical="center" wrapText="1"/>
    </xf>
    <xf numFmtId="1" fontId="16" fillId="24" borderId="10" xfId="0" applyNumberFormat="1" applyFont="1" applyFill="1" applyBorder="1" applyAlignment="1">
      <alignment horizontal="center" vertical="center" wrapText="1"/>
    </xf>
    <xf numFmtId="0" fontId="16" fillId="25" borderId="12" xfId="0" applyFont="1" applyFill="1" applyBorder="1" applyAlignment="1">
      <alignment horizontal="center" vertical="center" wrapText="1"/>
    </xf>
    <xf numFmtId="0" fontId="16" fillId="25" borderId="7" xfId="0" applyFont="1" applyFill="1" applyBorder="1" applyAlignment="1">
      <alignment horizontal="center" vertical="center" wrapText="1"/>
    </xf>
    <xf numFmtId="0" fontId="16" fillId="25" borderId="10"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6" fillId="25" borderId="5" xfId="0" applyFont="1" applyFill="1" applyBorder="1" applyAlignment="1">
      <alignment horizontal="center" vertical="center" wrapText="1"/>
    </xf>
    <xf numFmtId="9" fontId="22" fillId="6" borderId="12" xfId="0" applyNumberFormat="1" applyFont="1" applyFill="1" applyBorder="1" applyAlignment="1">
      <alignment horizontal="center" vertical="center" wrapText="1"/>
    </xf>
    <xf numFmtId="9" fontId="22" fillId="6" borderId="7" xfId="0" applyNumberFormat="1" applyFont="1" applyFill="1" applyBorder="1" applyAlignment="1">
      <alignment horizontal="center" vertical="center" wrapText="1"/>
    </xf>
    <xf numFmtId="9" fontId="22" fillId="6" borderId="10" xfId="0" applyNumberFormat="1" applyFont="1" applyFill="1" applyBorder="1" applyAlignment="1">
      <alignment horizontal="center" vertical="center" wrapText="1"/>
    </xf>
    <xf numFmtId="10" fontId="16" fillId="6" borderId="12" xfId="0" applyNumberFormat="1" applyFont="1" applyFill="1" applyBorder="1" applyAlignment="1">
      <alignment horizontal="center" vertical="center" wrapText="1"/>
    </xf>
    <xf numFmtId="10" fontId="16" fillId="6" borderId="7" xfId="0" applyNumberFormat="1" applyFont="1" applyFill="1" applyBorder="1" applyAlignment="1">
      <alignment horizontal="center" vertical="center" wrapText="1"/>
    </xf>
    <xf numFmtId="10" fontId="16" fillId="6" borderId="10" xfId="0" applyNumberFormat="1" applyFont="1" applyFill="1" applyBorder="1" applyAlignment="1">
      <alignment horizontal="center" vertical="center" wrapText="1"/>
    </xf>
    <xf numFmtId="9" fontId="16" fillId="6" borderId="12" xfId="0" applyNumberFormat="1" applyFont="1" applyFill="1" applyBorder="1" applyAlignment="1">
      <alignment horizontal="center" vertical="center" wrapText="1"/>
    </xf>
    <xf numFmtId="9" fontId="16" fillId="6" borderId="7" xfId="0" applyNumberFormat="1" applyFont="1" applyFill="1" applyBorder="1" applyAlignment="1">
      <alignment horizontal="center" vertical="center" wrapText="1"/>
    </xf>
    <xf numFmtId="9" fontId="16" fillId="6" borderId="10" xfId="0" applyNumberFormat="1" applyFont="1" applyFill="1" applyBorder="1" applyAlignment="1">
      <alignment horizontal="center" vertical="center" wrapText="1"/>
    </xf>
    <xf numFmtId="0" fontId="16" fillId="6" borderId="5" xfId="0" applyFont="1" applyFill="1" applyBorder="1" applyAlignment="1">
      <alignment horizontal="center" vertical="center" wrapText="1"/>
    </xf>
    <xf numFmtId="0" fontId="16" fillId="23" borderId="12" xfId="0" applyFont="1" applyFill="1" applyBorder="1" applyAlignment="1">
      <alignment horizontal="center" vertical="center" wrapText="1"/>
    </xf>
    <xf numFmtId="0" fontId="16" fillId="23" borderId="7" xfId="0" applyFont="1" applyFill="1" applyBorder="1" applyAlignment="1">
      <alignment horizontal="center" vertical="center" wrapText="1"/>
    </xf>
    <xf numFmtId="0" fontId="16" fillId="23" borderId="10" xfId="0" applyFont="1" applyFill="1" applyBorder="1" applyAlignment="1">
      <alignment horizontal="center" vertical="center" wrapText="1"/>
    </xf>
    <xf numFmtId="9" fontId="16" fillId="23" borderId="12" xfId="3" applyFont="1" applyFill="1" applyBorder="1" applyAlignment="1">
      <alignment horizontal="center" vertical="center" wrapText="1"/>
    </xf>
    <xf numFmtId="9" fontId="16" fillId="23" borderId="7" xfId="3" applyFont="1" applyFill="1" applyBorder="1" applyAlignment="1">
      <alignment horizontal="center" vertical="center" wrapText="1"/>
    </xf>
    <xf numFmtId="9" fontId="16" fillId="23" borderId="10" xfId="3" applyFont="1" applyFill="1" applyBorder="1" applyAlignment="1">
      <alignment horizontal="center" vertical="center" wrapText="1"/>
    </xf>
    <xf numFmtId="9" fontId="16" fillId="23" borderId="12" xfId="0" applyNumberFormat="1" applyFont="1" applyFill="1" applyBorder="1" applyAlignment="1">
      <alignment horizontal="center" vertical="center" wrapText="1"/>
    </xf>
    <xf numFmtId="9" fontId="16" fillId="23" borderId="7" xfId="0" applyNumberFormat="1" applyFont="1" applyFill="1" applyBorder="1" applyAlignment="1">
      <alignment horizontal="center" vertical="center" wrapText="1"/>
    </xf>
    <xf numFmtId="9" fontId="16" fillId="23" borderId="10" xfId="0" applyNumberFormat="1" applyFont="1" applyFill="1" applyBorder="1" applyAlignment="1">
      <alignment horizontal="center" vertical="center" wrapText="1"/>
    </xf>
    <xf numFmtId="0" fontId="16" fillId="10" borderId="12" xfId="0" applyFont="1" applyFill="1" applyBorder="1" applyAlignment="1">
      <alignment horizontal="left" vertical="center" wrapText="1"/>
    </xf>
    <xf numFmtId="0" fontId="16" fillId="10" borderId="7" xfId="0" applyFont="1" applyFill="1" applyBorder="1" applyAlignment="1">
      <alignment horizontal="left" vertical="center" wrapText="1"/>
    </xf>
    <xf numFmtId="0" fontId="16" fillId="10" borderId="10" xfId="0" applyFont="1" applyFill="1" applyBorder="1" applyAlignment="1">
      <alignment horizontal="left" vertical="center" wrapText="1"/>
    </xf>
    <xf numFmtId="9" fontId="22" fillId="10" borderId="12" xfId="0" applyNumberFormat="1" applyFont="1" applyFill="1" applyBorder="1" applyAlignment="1">
      <alignment horizontal="center" vertical="center" wrapText="1"/>
    </xf>
    <xf numFmtId="9" fontId="22" fillId="10" borderId="7" xfId="0" applyNumberFormat="1" applyFont="1" applyFill="1" applyBorder="1" applyAlignment="1">
      <alignment horizontal="center" vertical="center" wrapText="1"/>
    </xf>
    <xf numFmtId="9" fontId="22" fillId="10" borderId="10" xfId="0" applyNumberFormat="1" applyFont="1" applyFill="1" applyBorder="1" applyAlignment="1">
      <alignment horizontal="center" vertical="center" wrapText="1"/>
    </xf>
    <xf numFmtId="9" fontId="22" fillId="10" borderId="5" xfId="3"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7" xfId="0" applyFont="1" applyFill="1" applyBorder="1" applyAlignment="1">
      <alignment horizontal="center" vertical="center" wrapText="1"/>
    </xf>
    <xf numFmtId="0" fontId="16" fillId="10" borderId="10" xfId="0" applyFont="1" applyFill="1" applyBorder="1" applyAlignment="1">
      <alignment horizontal="center" vertical="center" wrapText="1"/>
    </xf>
    <xf numFmtId="9" fontId="16" fillId="10" borderId="12" xfId="3" applyFont="1" applyFill="1" applyBorder="1" applyAlignment="1">
      <alignment horizontal="center" vertical="center" wrapText="1"/>
    </xf>
    <xf numFmtId="9" fontId="16" fillId="10" borderId="7" xfId="3" applyFont="1" applyFill="1" applyBorder="1" applyAlignment="1">
      <alignment horizontal="center" vertical="center" wrapText="1"/>
    </xf>
    <xf numFmtId="9" fontId="16" fillId="10" borderId="10" xfId="3" applyFont="1" applyFill="1" applyBorder="1" applyAlignment="1">
      <alignment horizontal="center" vertical="center" wrapText="1"/>
    </xf>
    <xf numFmtId="9" fontId="16" fillId="10" borderId="12" xfId="0" applyNumberFormat="1" applyFont="1" applyFill="1" applyBorder="1" applyAlignment="1">
      <alignment horizontal="center" vertical="center" wrapText="1"/>
    </xf>
    <xf numFmtId="9" fontId="16" fillId="10" borderId="7" xfId="0" applyNumberFormat="1" applyFont="1" applyFill="1" applyBorder="1" applyAlignment="1">
      <alignment horizontal="center" vertical="center" wrapText="1"/>
    </xf>
    <xf numFmtId="9" fontId="16" fillId="10" borderId="10" xfId="0" applyNumberFormat="1" applyFont="1" applyFill="1" applyBorder="1" applyAlignment="1">
      <alignment horizontal="center" vertical="center" wrapText="1"/>
    </xf>
    <xf numFmtId="0" fontId="16" fillId="23" borderId="12" xfId="0" applyFont="1" applyFill="1" applyBorder="1" applyAlignment="1">
      <alignment horizontal="left" vertical="center" wrapText="1"/>
    </xf>
    <xf numFmtId="0" fontId="16" fillId="23" borderId="10" xfId="0" applyFont="1" applyFill="1" applyBorder="1" applyAlignment="1">
      <alignment horizontal="left" vertical="center" wrapText="1"/>
    </xf>
    <xf numFmtId="10" fontId="16" fillId="23" borderId="12" xfId="0" applyNumberFormat="1" applyFont="1" applyFill="1" applyBorder="1" applyAlignment="1">
      <alignment horizontal="center" vertical="center" wrapText="1"/>
    </xf>
    <xf numFmtId="9" fontId="16" fillId="0" borderId="12" xfId="0" applyNumberFormat="1" applyFont="1" applyBorder="1" applyAlignment="1">
      <alignment horizontal="center" vertical="center" wrapText="1"/>
    </xf>
    <xf numFmtId="0" fontId="16" fillId="0" borderId="10" xfId="0" applyFont="1" applyBorder="1" applyAlignment="1">
      <alignment horizontal="center" vertical="center" wrapText="1"/>
    </xf>
    <xf numFmtId="0" fontId="16" fillId="5" borderId="12"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16" fillId="5" borderId="12" xfId="0" applyFont="1" applyFill="1" applyBorder="1" applyAlignment="1">
      <alignment horizontal="left" vertical="center" wrapText="1"/>
    </xf>
    <xf numFmtId="0" fontId="16" fillId="5" borderId="10" xfId="0" applyFont="1" applyFill="1" applyBorder="1" applyAlignment="1">
      <alignment horizontal="left" vertical="center" wrapText="1"/>
    </xf>
    <xf numFmtId="0" fontId="16" fillId="0" borderId="12" xfId="0" applyFont="1" applyBorder="1" applyAlignment="1">
      <alignment horizontal="center" vertical="center" wrapText="1"/>
    </xf>
    <xf numFmtId="9" fontId="22" fillId="5" borderId="5" xfId="3" applyFont="1" applyFill="1" applyBorder="1" applyAlignment="1">
      <alignment horizontal="center" vertical="center" wrapText="1"/>
    </xf>
    <xf numFmtId="9" fontId="16" fillId="5" borderId="12" xfId="0" applyNumberFormat="1" applyFont="1" applyFill="1" applyBorder="1" applyAlignment="1">
      <alignment horizontal="center" vertical="center" wrapText="1"/>
    </xf>
    <xf numFmtId="0" fontId="31" fillId="21" borderId="14" xfId="0" applyFont="1" applyFill="1" applyBorder="1" applyAlignment="1">
      <alignment horizontal="center" vertical="center" wrapText="1"/>
    </xf>
    <xf numFmtId="0" fontId="31" fillId="21" borderId="18" xfId="0" applyFont="1" applyFill="1" applyBorder="1" applyAlignment="1">
      <alignment horizontal="center" vertical="center" wrapText="1"/>
    </xf>
    <xf numFmtId="0" fontId="31" fillId="21" borderId="17" xfId="0" applyFont="1" applyFill="1" applyBorder="1" applyAlignment="1">
      <alignment horizontal="center" vertical="center" wrapText="1"/>
    </xf>
    <xf numFmtId="0" fontId="20" fillId="15" borderId="14" xfId="0" applyFont="1" applyFill="1" applyBorder="1" applyAlignment="1">
      <alignment horizontal="center" vertical="center" wrapText="1"/>
    </xf>
    <xf numFmtId="0" fontId="20" fillId="15" borderId="15" xfId="0" applyFont="1" applyFill="1" applyBorder="1" applyAlignment="1">
      <alignment horizontal="center" vertical="center" wrapText="1"/>
    </xf>
    <xf numFmtId="0" fontId="20" fillId="14" borderId="12" xfId="0" applyFont="1" applyFill="1" applyBorder="1" applyAlignment="1">
      <alignment horizontal="left" vertical="center" wrapText="1"/>
    </xf>
    <xf numFmtId="0" fontId="20" fillId="14" borderId="10" xfId="0" applyFont="1" applyFill="1" applyBorder="1" applyAlignment="1">
      <alignment horizontal="left" vertical="center" wrapText="1"/>
    </xf>
    <xf numFmtId="0" fontId="20" fillId="14" borderId="14" xfId="0" applyFont="1" applyFill="1" applyBorder="1" applyAlignment="1">
      <alignment horizontal="center" vertical="center" wrapText="1"/>
    </xf>
    <xf numFmtId="0" fontId="20" fillId="14" borderId="18" xfId="0" applyFont="1" applyFill="1" applyBorder="1" applyAlignment="1">
      <alignment horizontal="center" vertical="center" wrapText="1"/>
    </xf>
    <xf numFmtId="0" fontId="20" fillId="14" borderId="17" xfId="0" applyFont="1" applyFill="1" applyBorder="1" applyAlignment="1">
      <alignment horizontal="center" vertical="center" wrapText="1"/>
    </xf>
    <xf numFmtId="0" fontId="20" fillId="14" borderId="12" xfId="0" applyFont="1" applyFill="1" applyBorder="1" applyAlignment="1">
      <alignment horizontal="center" vertical="center" wrapText="1"/>
    </xf>
    <xf numFmtId="0" fontId="20" fillId="14" borderId="10" xfId="0" applyFont="1" applyFill="1" applyBorder="1" applyAlignment="1">
      <alignment horizontal="center" vertical="center" wrapText="1"/>
    </xf>
    <xf numFmtId="0" fontId="20" fillId="13" borderId="5" xfId="0" applyFont="1" applyFill="1" applyBorder="1" applyAlignment="1">
      <alignment horizontal="center" vertical="center" wrapText="1"/>
    </xf>
    <xf numFmtId="0" fontId="20" fillId="0" borderId="5" xfId="0" applyFont="1" applyBorder="1" applyAlignment="1">
      <alignment horizontal="center" vertical="center" wrapText="1"/>
    </xf>
    <xf numFmtId="0" fontId="23" fillId="17" borderId="5" xfId="0" applyFont="1" applyFill="1" applyBorder="1" applyAlignment="1">
      <alignment horizontal="center" vertical="center" wrapText="1"/>
    </xf>
    <xf numFmtId="0" fontId="20" fillId="12" borderId="5" xfId="0" applyFont="1" applyFill="1" applyBorder="1" applyAlignment="1">
      <alignment horizontal="center" vertical="center" wrapText="1"/>
    </xf>
    <xf numFmtId="0" fontId="0" fillId="4" borderId="4" xfId="0" applyFill="1" applyBorder="1" applyAlignment="1">
      <alignment horizontal="center"/>
    </xf>
    <xf numFmtId="0" fontId="26" fillId="19" borderId="31" xfId="0" applyFont="1" applyFill="1" applyBorder="1" applyAlignment="1">
      <alignment horizontal="center" vertical="center"/>
    </xf>
    <xf numFmtId="0" fontId="26" fillId="19" borderId="32" xfId="0" applyFont="1" applyFill="1" applyBorder="1" applyAlignment="1">
      <alignment horizontal="center" vertical="center"/>
    </xf>
    <xf numFmtId="0" fontId="26" fillId="19" borderId="33" xfId="0" applyFont="1" applyFill="1" applyBorder="1" applyAlignment="1">
      <alignment horizontal="center" vertical="center"/>
    </xf>
    <xf numFmtId="9" fontId="22" fillId="5" borderId="12" xfId="0" applyNumberFormat="1" applyFont="1" applyFill="1" applyBorder="1" applyAlignment="1">
      <alignment horizontal="center" vertical="center" wrapText="1"/>
    </xf>
    <xf numFmtId="9" fontId="22" fillId="5" borderId="10" xfId="0" applyNumberFormat="1"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0" xfId="0" applyFont="1" applyFill="1" applyBorder="1" applyAlignment="1">
      <alignment horizontal="center" vertical="center" wrapText="1"/>
    </xf>
    <xf numFmtId="164" fontId="16" fillId="0" borderId="5" xfId="0" applyNumberFormat="1" applyFont="1" applyFill="1" applyBorder="1" applyAlignment="1">
      <alignment horizontal="center" vertical="center" wrapText="1"/>
    </xf>
    <xf numFmtId="9" fontId="15" fillId="0" borderId="5" xfId="0" applyNumberFormat="1" applyFont="1" applyBorder="1" applyAlignment="1">
      <alignment horizontal="center" vertical="center"/>
    </xf>
    <xf numFmtId="9" fontId="15" fillId="0" borderId="5" xfId="0" applyNumberFormat="1" applyFont="1" applyBorder="1" applyAlignment="1">
      <alignment horizontal="center" vertical="center"/>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15" fillId="0" borderId="5" xfId="0" applyFont="1" applyBorder="1" applyAlignment="1">
      <alignment horizontal="center" vertical="center"/>
    </xf>
  </cellXfs>
  <cellStyles count="4">
    <cellStyle name="Hipervínculo" xfId="1" builtinId="8"/>
    <cellStyle name="Hyperlink" xfId="2" xr:uid="{79AEFE2D-C4F0-45B5-8F95-7A4A9A1260FD}"/>
    <cellStyle name="Normal" xfId="0" builtinId="0"/>
    <cellStyle name="Porcentaje" xfId="3" builtinId="5"/>
  </cellStyles>
  <dxfs count="1">
    <dxf>
      <font>
        <color rgb="FF006100"/>
      </font>
      <fill>
        <patternFill>
          <bgColor rgb="FFC6EFCE"/>
        </patternFill>
      </fill>
    </dxf>
  </dxfs>
  <tableStyles count="0" defaultTableStyle="TableStyleMedium2" defaultPivotStyle="PivotStyleLight16"/>
  <colors>
    <mruColors>
      <color rgb="FFFFFF66"/>
      <color rgb="FFFF9900"/>
      <color rgb="FFFF8669"/>
      <color rgb="FFECEE96"/>
      <color rgb="FFA4BDD4"/>
      <color rgb="FFAEFCF5"/>
      <color rgb="FFFDD7F8"/>
      <color rgb="FFFFFFCC"/>
      <color rgb="FF76E8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mailto:lfavila@minenergia.gov.co" TargetMode="External"/><Relationship Id="rId13" Type="http://schemas.openxmlformats.org/officeDocument/2006/relationships/hyperlink" Target="mailto:lfavila@minenergia.gov.co" TargetMode="External"/><Relationship Id="rId18" Type="http://schemas.openxmlformats.org/officeDocument/2006/relationships/hyperlink" Target="mailto:lfavila@minenergia.gov.co" TargetMode="External"/><Relationship Id="rId3" Type="http://schemas.openxmlformats.org/officeDocument/2006/relationships/hyperlink" Target="mailto:lfavila@minenergia.gov.co" TargetMode="External"/><Relationship Id="rId21" Type="http://schemas.openxmlformats.org/officeDocument/2006/relationships/hyperlink" Target="mailto:lfavila@minenergia.gov.co" TargetMode="External"/><Relationship Id="rId7" Type="http://schemas.openxmlformats.org/officeDocument/2006/relationships/hyperlink" Target="mailto:lfavila@minenergia.gov.co" TargetMode="External"/><Relationship Id="rId12" Type="http://schemas.openxmlformats.org/officeDocument/2006/relationships/hyperlink" Target="mailto:lfavila@minenergia.gov.co" TargetMode="External"/><Relationship Id="rId17" Type="http://schemas.openxmlformats.org/officeDocument/2006/relationships/hyperlink" Target="mailto:lfavila@minenergia.gov.co" TargetMode="External"/><Relationship Id="rId2" Type="http://schemas.openxmlformats.org/officeDocument/2006/relationships/hyperlink" Target="mailto:lfavila@minenergia.gov.co" TargetMode="External"/><Relationship Id="rId16" Type="http://schemas.openxmlformats.org/officeDocument/2006/relationships/hyperlink" Target="mailto:lfavila@minenergia.gov.co" TargetMode="External"/><Relationship Id="rId20" Type="http://schemas.openxmlformats.org/officeDocument/2006/relationships/hyperlink" Target="mailto:lfavila@minenergia.gov.co" TargetMode="External"/><Relationship Id="rId1" Type="http://schemas.openxmlformats.org/officeDocument/2006/relationships/hyperlink" Target="mailto:lfavila@minenergia.gov.co" TargetMode="External"/><Relationship Id="rId6" Type="http://schemas.openxmlformats.org/officeDocument/2006/relationships/hyperlink" Target="mailto:lfavila@minenergia.gov.co" TargetMode="External"/><Relationship Id="rId11" Type="http://schemas.openxmlformats.org/officeDocument/2006/relationships/hyperlink" Target="mailto:lfavila@minenergia.gov.co" TargetMode="External"/><Relationship Id="rId24" Type="http://schemas.openxmlformats.org/officeDocument/2006/relationships/printerSettings" Target="../printerSettings/printerSettings1.bin"/><Relationship Id="rId5" Type="http://schemas.openxmlformats.org/officeDocument/2006/relationships/hyperlink" Target="mailto:lfavila@minenergia.gov.co" TargetMode="External"/><Relationship Id="rId15" Type="http://schemas.openxmlformats.org/officeDocument/2006/relationships/hyperlink" Target="mailto:lfavila@minenergia.gov.co" TargetMode="External"/><Relationship Id="rId23" Type="http://schemas.openxmlformats.org/officeDocument/2006/relationships/hyperlink" Target="mailto:lfavila@minenergia.gov.co" TargetMode="External"/><Relationship Id="rId10" Type="http://schemas.openxmlformats.org/officeDocument/2006/relationships/hyperlink" Target="mailto:lfavila@minenergia.gov.co" TargetMode="External"/><Relationship Id="rId19" Type="http://schemas.openxmlformats.org/officeDocument/2006/relationships/hyperlink" Target="mailto:lfavila@minenergia.gov.co" TargetMode="External"/><Relationship Id="rId4" Type="http://schemas.openxmlformats.org/officeDocument/2006/relationships/hyperlink" Target="mailto:lfavila@minenergia.gov.co" TargetMode="External"/><Relationship Id="rId9" Type="http://schemas.openxmlformats.org/officeDocument/2006/relationships/hyperlink" Target="mailto:lfavila@minenergia.gov.co" TargetMode="External"/><Relationship Id="rId14" Type="http://schemas.openxmlformats.org/officeDocument/2006/relationships/hyperlink" Target="mailto:lfavila@minenergia.gov.co" TargetMode="External"/><Relationship Id="rId22" Type="http://schemas.openxmlformats.org/officeDocument/2006/relationships/hyperlink" Target="mailto:lfavila@minenergia.gov.co"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lfavila@minenergia.gov.co" TargetMode="External"/><Relationship Id="rId13" Type="http://schemas.openxmlformats.org/officeDocument/2006/relationships/hyperlink" Target="mailto:lfavila@minenergia.gov.co" TargetMode="External"/><Relationship Id="rId18" Type="http://schemas.openxmlformats.org/officeDocument/2006/relationships/hyperlink" Target="mailto:lfavila@minenergia.gov.co" TargetMode="External"/><Relationship Id="rId3" Type="http://schemas.openxmlformats.org/officeDocument/2006/relationships/hyperlink" Target="mailto:lfavila@minenergia.gov.co" TargetMode="External"/><Relationship Id="rId21" Type="http://schemas.openxmlformats.org/officeDocument/2006/relationships/hyperlink" Target="mailto:lfavila@minenergia.gov.co" TargetMode="External"/><Relationship Id="rId7" Type="http://schemas.openxmlformats.org/officeDocument/2006/relationships/hyperlink" Target="mailto:lfavila@minenergia.gov.co" TargetMode="External"/><Relationship Id="rId12" Type="http://schemas.openxmlformats.org/officeDocument/2006/relationships/hyperlink" Target="mailto:lfavila@minenergia.gov.co" TargetMode="External"/><Relationship Id="rId17" Type="http://schemas.openxmlformats.org/officeDocument/2006/relationships/hyperlink" Target="mailto:lfavila@minenergia.gov.co" TargetMode="External"/><Relationship Id="rId2" Type="http://schemas.openxmlformats.org/officeDocument/2006/relationships/hyperlink" Target="mailto:lfavila@minenergia.gov.co" TargetMode="External"/><Relationship Id="rId16" Type="http://schemas.openxmlformats.org/officeDocument/2006/relationships/hyperlink" Target="mailto:lfavila@minenergia.gov.co" TargetMode="External"/><Relationship Id="rId20" Type="http://schemas.openxmlformats.org/officeDocument/2006/relationships/hyperlink" Target="mailto:lfavila@minenergia.gov.co" TargetMode="External"/><Relationship Id="rId1" Type="http://schemas.openxmlformats.org/officeDocument/2006/relationships/hyperlink" Target="mailto:lfavila@minenergia.gov.co" TargetMode="External"/><Relationship Id="rId6" Type="http://schemas.openxmlformats.org/officeDocument/2006/relationships/hyperlink" Target="mailto:lfavila@minenergia.gov.co" TargetMode="External"/><Relationship Id="rId11" Type="http://schemas.openxmlformats.org/officeDocument/2006/relationships/hyperlink" Target="mailto:lfavila@minenergia.gov.co" TargetMode="External"/><Relationship Id="rId24" Type="http://schemas.openxmlformats.org/officeDocument/2006/relationships/printerSettings" Target="../printerSettings/printerSettings2.bin"/><Relationship Id="rId5" Type="http://schemas.openxmlformats.org/officeDocument/2006/relationships/hyperlink" Target="mailto:lfavila@minenergia.gov.co" TargetMode="External"/><Relationship Id="rId15" Type="http://schemas.openxmlformats.org/officeDocument/2006/relationships/hyperlink" Target="mailto:lfavila@minenergia.gov.co" TargetMode="External"/><Relationship Id="rId23" Type="http://schemas.openxmlformats.org/officeDocument/2006/relationships/hyperlink" Target="mailto:lfavila@minenergia.gov.co" TargetMode="External"/><Relationship Id="rId10" Type="http://schemas.openxmlformats.org/officeDocument/2006/relationships/hyperlink" Target="mailto:lfavila@minenergia.gov.co" TargetMode="External"/><Relationship Id="rId19" Type="http://schemas.openxmlformats.org/officeDocument/2006/relationships/hyperlink" Target="mailto:lfavila@minenergia.gov.co" TargetMode="External"/><Relationship Id="rId4" Type="http://schemas.openxmlformats.org/officeDocument/2006/relationships/hyperlink" Target="mailto:lfavila@minenergia.gov.co" TargetMode="External"/><Relationship Id="rId9" Type="http://schemas.openxmlformats.org/officeDocument/2006/relationships/hyperlink" Target="mailto:lfavila@minenergia.gov.co" TargetMode="External"/><Relationship Id="rId14" Type="http://schemas.openxmlformats.org/officeDocument/2006/relationships/hyperlink" Target="mailto:lfavila@minenergia.gov.co" TargetMode="External"/><Relationship Id="rId22" Type="http://schemas.openxmlformats.org/officeDocument/2006/relationships/hyperlink" Target="mailto:lfavila@minenergia.gov.co"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lfavila@minenergia.gov.co" TargetMode="External"/><Relationship Id="rId13" Type="http://schemas.openxmlformats.org/officeDocument/2006/relationships/hyperlink" Target="mailto:lfavila@minenergia.gov.co" TargetMode="External"/><Relationship Id="rId18" Type="http://schemas.openxmlformats.org/officeDocument/2006/relationships/hyperlink" Target="mailto:lfavila@minenergia.gov.co" TargetMode="External"/><Relationship Id="rId3" Type="http://schemas.openxmlformats.org/officeDocument/2006/relationships/hyperlink" Target="mailto:lfavila@minenergia.gov.co" TargetMode="External"/><Relationship Id="rId21" Type="http://schemas.openxmlformats.org/officeDocument/2006/relationships/hyperlink" Target="mailto:lfavila@minenergia.gov.co" TargetMode="External"/><Relationship Id="rId7" Type="http://schemas.openxmlformats.org/officeDocument/2006/relationships/hyperlink" Target="mailto:lfavila@minenergia.gov.co" TargetMode="External"/><Relationship Id="rId12" Type="http://schemas.openxmlformats.org/officeDocument/2006/relationships/hyperlink" Target="mailto:lfavila@minenergia.gov.co" TargetMode="External"/><Relationship Id="rId17" Type="http://schemas.openxmlformats.org/officeDocument/2006/relationships/hyperlink" Target="mailto:lfavila@minenergia.gov.co" TargetMode="External"/><Relationship Id="rId2" Type="http://schemas.openxmlformats.org/officeDocument/2006/relationships/hyperlink" Target="mailto:lfavila@minenergia.gov.co" TargetMode="External"/><Relationship Id="rId16" Type="http://schemas.openxmlformats.org/officeDocument/2006/relationships/hyperlink" Target="mailto:lfavila@minenergia.gov.co" TargetMode="External"/><Relationship Id="rId20" Type="http://schemas.openxmlformats.org/officeDocument/2006/relationships/hyperlink" Target="mailto:lfavila@minenergia.gov.co" TargetMode="External"/><Relationship Id="rId1" Type="http://schemas.openxmlformats.org/officeDocument/2006/relationships/hyperlink" Target="mailto:lfavila@minenergia.gov.co" TargetMode="External"/><Relationship Id="rId6" Type="http://schemas.openxmlformats.org/officeDocument/2006/relationships/hyperlink" Target="mailto:lfavila@minenergia.gov.co" TargetMode="External"/><Relationship Id="rId11" Type="http://schemas.openxmlformats.org/officeDocument/2006/relationships/hyperlink" Target="mailto:lfavila@minenergia.gov.co" TargetMode="External"/><Relationship Id="rId24" Type="http://schemas.openxmlformats.org/officeDocument/2006/relationships/printerSettings" Target="../printerSettings/printerSettings3.bin"/><Relationship Id="rId5" Type="http://schemas.openxmlformats.org/officeDocument/2006/relationships/hyperlink" Target="mailto:lfavila@minenergia.gov.co" TargetMode="External"/><Relationship Id="rId15" Type="http://schemas.openxmlformats.org/officeDocument/2006/relationships/hyperlink" Target="mailto:lfavila@minenergia.gov.co" TargetMode="External"/><Relationship Id="rId23" Type="http://schemas.openxmlformats.org/officeDocument/2006/relationships/hyperlink" Target="mailto:lfavila@minenergia.gov.co" TargetMode="External"/><Relationship Id="rId10" Type="http://schemas.openxmlformats.org/officeDocument/2006/relationships/hyperlink" Target="mailto:lfavila@minenergia.gov.co" TargetMode="External"/><Relationship Id="rId19" Type="http://schemas.openxmlformats.org/officeDocument/2006/relationships/hyperlink" Target="mailto:lfavila@minenergia.gov.co" TargetMode="External"/><Relationship Id="rId4" Type="http://schemas.openxmlformats.org/officeDocument/2006/relationships/hyperlink" Target="mailto:lfavila@minenergia.gov.co" TargetMode="External"/><Relationship Id="rId9" Type="http://schemas.openxmlformats.org/officeDocument/2006/relationships/hyperlink" Target="mailto:lfavila@minenergia.gov.co" TargetMode="External"/><Relationship Id="rId14" Type="http://schemas.openxmlformats.org/officeDocument/2006/relationships/hyperlink" Target="mailto:lfavila@minenergia.gov.co" TargetMode="External"/><Relationship Id="rId22" Type="http://schemas.openxmlformats.org/officeDocument/2006/relationships/hyperlink" Target="mailto:lfavila@minenergia.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F06B3-B952-4A43-BC5D-C5413B354A56}">
  <dimension ref="A1:P3"/>
  <sheetViews>
    <sheetView showGridLines="0" workbookViewId="0">
      <selection activeCell="L2" sqref="L2"/>
    </sheetView>
  </sheetViews>
  <sheetFormatPr baseColWidth="10" defaultColWidth="11.44140625" defaultRowHeight="14.4" x14ac:dyDescent="0.3"/>
  <sheetData>
    <row r="1" spans="1:16" x14ac:dyDescent="0.3">
      <c r="A1" s="256" t="s">
        <v>0</v>
      </c>
      <c r="B1" s="256"/>
      <c r="C1" s="256"/>
      <c r="D1" s="256"/>
      <c r="E1" s="256"/>
      <c r="F1" s="256"/>
      <c r="G1" s="256"/>
      <c r="H1" s="256"/>
      <c r="I1" s="256"/>
      <c r="J1" s="256"/>
      <c r="K1" s="256"/>
      <c r="L1" s="256"/>
      <c r="M1" s="256"/>
      <c r="N1" s="256"/>
      <c r="O1" s="256"/>
      <c r="P1" s="256"/>
    </row>
    <row r="2" spans="1:16" ht="61.2" x14ac:dyDescent="0.3">
      <c r="A2" s="4" t="s">
        <v>1</v>
      </c>
      <c r="B2" s="4" t="s">
        <v>2</v>
      </c>
      <c r="C2" s="4" t="s">
        <v>3</v>
      </c>
      <c r="D2" s="4" t="s">
        <v>4</v>
      </c>
      <c r="E2" s="4" t="s">
        <v>5</v>
      </c>
      <c r="F2" s="4" t="s">
        <v>6</v>
      </c>
      <c r="G2" s="4" t="s">
        <v>7</v>
      </c>
      <c r="H2" s="4" t="s">
        <v>8</v>
      </c>
      <c r="I2" s="4" t="s">
        <v>9</v>
      </c>
      <c r="J2" s="4" t="s">
        <v>4</v>
      </c>
      <c r="K2" s="4" t="s">
        <v>10</v>
      </c>
      <c r="L2" s="4" t="s">
        <v>6</v>
      </c>
      <c r="M2" s="4" t="s">
        <v>11</v>
      </c>
      <c r="N2" s="4" t="s">
        <v>12</v>
      </c>
      <c r="O2" s="4" t="s">
        <v>13</v>
      </c>
      <c r="P2" s="4" t="s">
        <v>14</v>
      </c>
    </row>
    <row r="3" spans="1:16" x14ac:dyDescent="0.3">
      <c r="A3" s="5"/>
      <c r="B3" s="6"/>
      <c r="C3" s="6"/>
      <c r="D3" s="6"/>
      <c r="E3" s="6"/>
      <c r="F3" s="6"/>
      <c r="G3" s="7"/>
      <c r="H3" s="6"/>
      <c r="I3" s="6"/>
      <c r="J3" s="6"/>
      <c r="K3" s="6"/>
      <c r="L3" s="6"/>
      <c r="M3" s="2"/>
      <c r="N3" s="6"/>
      <c r="O3" s="6"/>
      <c r="P3" s="8"/>
    </row>
  </sheetData>
  <mergeCells count="1">
    <mergeCell ref="A1:P1"/>
  </mergeCells>
  <conditionalFormatting sqref="O3">
    <cfRule type="containsText" dxfId="0" priority="1" operator="containsText" text="Ajustado por el área">
      <formula>NOT(ISERROR(SEARCH("Ajustado por el área",O3)))</formula>
    </cfRule>
  </conditionalFormatting>
  <dataValidations count="1">
    <dataValidation type="list" allowBlank="1" showInputMessage="1" showErrorMessage="1" sqref="O3" xr:uid="{D462C6C4-DA51-42CE-8F80-BA005B8DA769}">
      <formula1>"Ajustar reporte, Reporte completo, Ajustado por el área"</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C333B-E76F-43B8-BE5B-DD23844B90BF}">
  <dimension ref="A1:AW32"/>
  <sheetViews>
    <sheetView showGridLines="0" tabSelected="1" topLeftCell="L1" zoomScale="90" zoomScaleNormal="90" zoomScaleSheetLayoutView="80" zoomScalePageLayoutView="52" workbookViewId="0">
      <pane xSplit="3" ySplit="3" topLeftCell="U4" activePane="bottomRight" state="frozen"/>
      <selection activeCell="L1" sqref="L1"/>
      <selection pane="topRight" activeCell="O1" sqref="O1"/>
      <selection pane="bottomLeft" activeCell="L4" sqref="L4"/>
      <selection pane="bottomRight" activeCell="N35" sqref="N35"/>
    </sheetView>
  </sheetViews>
  <sheetFormatPr baseColWidth="10" defaultColWidth="11.44140625" defaultRowHeight="11.25" customHeight="1" x14ac:dyDescent="0.3"/>
  <cols>
    <col min="1" max="1" width="11.44140625" style="33" customWidth="1"/>
    <col min="2" max="2" width="22" style="33" customWidth="1"/>
    <col min="3" max="3" width="24.44140625" style="33" customWidth="1"/>
    <col min="4" max="4" width="65.77734375" style="33" customWidth="1"/>
    <col min="5" max="5" width="27.33203125" style="33" customWidth="1"/>
    <col min="6" max="6" width="38.6640625" style="33" customWidth="1"/>
    <col min="7" max="7" width="34.6640625" style="33" bestFit="1" customWidth="1"/>
    <col min="8" max="11" width="20.77734375" style="33" customWidth="1"/>
    <col min="12" max="12" width="22" style="33" customWidth="1"/>
    <col min="13" max="13" width="29.5546875" style="33" customWidth="1"/>
    <col min="14" max="14" width="25" style="33" customWidth="1"/>
    <col min="15" max="15" width="31.77734375" style="33" customWidth="1"/>
    <col min="16" max="16" width="17.77734375" style="33" customWidth="1"/>
    <col min="17" max="17" width="21.109375" style="33" customWidth="1"/>
    <col min="18" max="18" width="14.77734375" style="33" customWidth="1"/>
    <col min="19" max="19" width="35.44140625" style="33" customWidth="1"/>
    <col min="20" max="20" width="13.109375" style="33" customWidth="1"/>
    <col min="21" max="21" width="25.33203125" style="34" customWidth="1"/>
    <col min="22" max="22" width="45.109375" style="34" customWidth="1"/>
    <col min="23" max="23" width="8.77734375" style="33" customWidth="1"/>
    <col min="24" max="24" width="9.21875" style="33" customWidth="1"/>
    <col min="25" max="26" width="7.44140625" style="33" customWidth="1"/>
    <col min="27" max="27" width="9.33203125" style="33" customWidth="1"/>
    <col min="28" max="28" width="17.33203125" style="33" customWidth="1"/>
    <col min="29" max="29" width="36.21875" style="33" customWidth="1"/>
    <col min="30" max="30" width="8" style="33" customWidth="1"/>
    <col min="31" max="32" width="7.44140625" style="33" customWidth="1"/>
    <col min="33" max="33" width="28.109375" style="33" customWidth="1"/>
    <col min="34" max="34" width="27.77734375" style="34" customWidth="1"/>
    <col min="35" max="35" width="12.44140625" style="33" customWidth="1"/>
    <col min="36" max="36" width="12" style="33" customWidth="1"/>
    <col min="37" max="37" width="11.44140625" style="33" customWidth="1"/>
    <col min="38" max="38" width="10.44140625" style="33" customWidth="1"/>
    <col min="39" max="39" width="12.6640625" style="33" customWidth="1"/>
    <col min="40" max="40" width="12.33203125" style="33" customWidth="1"/>
    <col min="41" max="41" width="12.44140625" style="33" customWidth="1"/>
    <col min="42" max="46" width="14.44140625" style="33" customWidth="1"/>
    <col min="47" max="47" width="49.109375" style="33" customWidth="1"/>
    <col min="48" max="48" width="43.44140625" style="33" customWidth="1"/>
    <col min="49" max="49" width="49.109375" style="33" customWidth="1"/>
    <col min="50" max="16384" width="11.44140625" style="33"/>
  </cols>
  <sheetData>
    <row r="1" spans="1:49" ht="30" customHeight="1" x14ac:dyDescent="0.3">
      <c r="A1" s="254" t="s">
        <v>15</v>
      </c>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row>
    <row r="2" spans="1:49" s="38" customFormat="1" ht="30" customHeight="1" x14ac:dyDescent="0.3">
      <c r="A2" s="255" t="s">
        <v>16</v>
      </c>
      <c r="B2" s="255" t="s">
        <v>17</v>
      </c>
      <c r="C2" s="255" t="s">
        <v>18</v>
      </c>
      <c r="D2" s="255" t="s">
        <v>19</v>
      </c>
      <c r="E2" s="255" t="s">
        <v>20</v>
      </c>
      <c r="F2" s="255" t="s">
        <v>21</v>
      </c>
      <c r="G2" s="255" t="s">
        <v>22</v>
      </c>
      <c r="H2" s="252" t="s">
        <v>23</v>
      </c>
      <c r="I2" s="252" t="s">
        <v>24</v>
      </c>
      <c r="J2" s="252" t="s">
        <v>25</v>
      </c>
      <c r="K2" s="252" t="s">
        <v>26</v>
      </c>
      <c r="L2" s="253" t="s">
        <v>27</v>
      </c>
      <c r="M2" s="250" t="s">
        <v>28</v>
      </c>
      <c r="N2" s="250" t="s">
        <v>29</v>
      </c>
      <c r="O2" s="250" t="s">
        <v>30</v>
      </c>
      <c r="P2" s="250" t="s">
        <v>31</v>
      </c>
      <c r="Q2" s="250" t="s">
        <v>32</v>
      </c>
      <c r="R2" s="250" t="s">
        <v>33</v>
      </c>
      <c r="S2" s="250" t="s">
        <v>34</v>
      </c>
      <c r="T2" s="250" t="s">
        <v>35</v>
      </c>
      <c r="U2" s="245" t="s">
        <v>36</v>
      </c>
      <c r="V2" s="245" t="s">
        <v>37</v>
      </c>
      <c r="W2" s="247" t="s">
        <v>38</v>
      </c>
      <c r="X2" s="248"/>
      <c r="Y2" s="248"/>
      <c r="Z2" s="248"/>
      <c r="AA2" s="248"/>
      <c r="AB2" s="248"/>
      <c r="AC2" s="248"/>
      <c r="AD2" s="248"/>
      <c r="AE2" s="248"/>
      <c r="AF2" s="249"/>
      <c r="AG2" s="250" t="s">
        <v>39</v>
      </c>
      <c r="AH2" s="245" t="s">
        <v>40</v>
      </c>
      <c r="AI2" s="240" t="s">
        <v>41</v>
      </c>
      <c r="AJ2" s="241"/>
      <c r="AK2" s="241"/>
      <c r="AL2" s="242"/>
      <c r="AM2" s="240" t="s">
        <v>42</v>
      </c>
      <c r="AN2" s="241"/>
      <c r="AO2" s="241"/>
      <c r="AP2" s="242"/>
      <c r="AQ2" s="240" t="s">
        <v>43</v>
      </c>
      <c r="AR2" s="241"/>
      <c r="AS2" s="241"/>
      <c r="AT2" s="242"/>
      <c r="AU2" s="243" t="s">
        <v>44</v>
      </c>
      <c r="AV2" s="243" t="s">
        <v>45</v>
      </c>
      <c r="AW2" s="243" t="s">
        <v>46</v>
      </c>
    </row>
    <row r="3" spans="1:49" s="39" customFormat="1" ht="37.5" customHeight="1" x14ac:dyDescent="0.3">
      <c r="A3" s="255"/>
      <c r="B3" s="255"/>
      <c r="C3" s="255"/>
      <c r="D3" s="255"/>
      <c r="E3" s="255"/>
      <c r="F3" s="255"/>
      <c r="G3" s="255"/>
      <c r="H3" s="252"/>
      <c r="I3" s="252"/>
      <c r="J3" s="252"/>
      <c r="K3" s="252"/>
      <c r="L3" s="253"/>
      <c r="M3" s="251"/>
      <c r="N3" s="251"/>
      <c r="O3" s="251"/>
      <c r="P3" s="251"/>
      <c r="Q3" s="251"/>
      <c r="R3" s="251"/>
      <c r="S3" s="251"/>
      <c r="T3" s="251"/>
      <c r="U3" s="246"/>
      <c r="V3" s="246"/>
      <c r="W3" s="70" t="s">
        <v>47</v>
      </c>
      <c r="X3" s="70" t="s">
        <v>48</v>
      </c>
      <c r="Y3" s="71">
        <v>46082</v>
      </c>
      <c r="Z3" s="71" t="s">
        <v>418</v>
      </c>
      <c r="AA3" s="71" t="s">
        <v>419</v>
      </c>
      <c r="AB3" s="71" t="s">
        <v>422</v>
      </c>
      <c r="AC3" s="71" t="s">
        <v>420</v>
      </c>
      <c r="AD3" s="71">
        <v>46174</v>
      </c>
      <c r="AE3" s="71">
        <v>46266</v>
      </c>
      <c r="AF3" s="71">
        <v>46357</v>
      </c>
      <c r="AG3" s="251"/>
      <c r="AH3" s="246"/>
      <c r="AI3" s="114" t="s">
        <v>49</v>
      </c>
      <c r="AJ3" s="114" t="s">
        <v>50</v>
      </c>
      <c r="AK3" s="114" t="s">
        <v>51</v>
      </c>
      <c r="AL3" s="114" t="s">
        <v>52</v>
      </c>
      <c r="AM3" s="114" t="s">
        <v>49</v>
      </c>
      <c r="AN3" s="114" t="s">
        <v>50</v>
      </c>
      <c r="AO3" s="114" t="s">
        <v>51</v>
      </c>
      <c r="AP3" s="114" t="s">
        <v>52</v>
      </c>
      <c r="AQ3" s="114" t="s">
        <v>49</v>
      </c>
      <c r="AR3" s="114" t="s">
        <v>50</v>
      </c>
      <c r="AS3" s="114" t="s">
        <v>51</v>
      </c>
      <c r="AT3" s="114" t="s">
        <v>52</v>
      </c>
      <c r="AU3" s="244"/>
      <c r="AV3" s="244"/>
      <c r="AW3" s="244"/>
    </row>
    <row r="4" spans="1:49" s="32" customFormat="1" ht="81" customHeight="1" x14ac:dyDescent="0.3">
      <c r="A4" s="233" t="s">
        <v>169</v>
      </c>
      <c r="B4" s="233" t="s">
        <v>132</v>
      </c>
      <c r="C4" s="233" t="s">
        <v>148</v>
      </c>
      <c r="D4" s="233" t="s">
        <v>243</v>
      </c>
      <c r="E4" s="233" t="s">
        <v>260</v>
      </c>
      <c r="F4" s="233" t="s">
        <v>162</v>
      </c>
      <c r="G4" s="233">
        <v>202300000000302</v>
      </c>
      <c r="H4" s="233" t="s">
        <v>151</v>
      </c>
      <c r="I4" s="233" t="s">
        <v>137</v>
      </c>
      <c r="J4" s="233" t="s">
        <v>153</v>
      </c>
      <c r="K4" s="233" t="s">
        <v>185</v>
      </c>
      <c r="L4" s="237" t="s">
        <v>331</v>
      </c>
      <c r="M4" s="233" t="s">
        <v>343</v>
      </c>
      <c r="N4" s="239" t="s">
        <v>302</v>
      </c>
      <c r="O4" s="233" t="s">
        <v>346</v>
      </c>
      <c r="P4" s="231">
        <v>0.2</v>
      </c>
      <c r="Q4" s="233" t="s">
        <v>301</v>
      </c>
      <c r="R4" s="233" t="s">
        <v>175</v>
      </c>
      <c r="S4" s="233" t="s">
        <v>303</v>
      </c>
      <c r="T4" s="233" t="s">
        <v>201</v>
      </c>
      <c r="U4" s="235" t="s">
        <v>344</v>
      </c>
      <c r="V4" s="132" t="s">
        <v>304</v>
      </c>
      <c r="W4" s="76">
        <v>46023</v>
      </c>
      <c r="X4" s="76">
        <v>46387</v>
      </c>
      <c r="Y4" s="72">
        <v>0.1</v>
      </c>
      <c r="Z4" s="72">
        <v>0.4</v>
      </c>
      <c r="AA4" s="72">
        <v>0.1333</v>
      </c>
      <c r="AB4" s="260">
        <f>(Z4*AA4)+(Z5*AA5)</f>
        <v>5.3320000000000006E-2</v>
      </c>
      <c r="AC4" s="72" t="s">
        <v>432</v>
      </c>
      <c r="AD4" s="72">
        <v>0.4</v>
      </c>
      <c r="AE4" s="72">
        <v>0.5</v>
      </c>
      <c r="AF4" s="72">
        <v>1</v>
      </c>
      <c r="AG4" s="134">
        <v>0.5</v>
      </c>
      <c r="AH4" s="131" t="s">
        <v>305</v>
      </c>
      <c r="AI4" s="72"/>
      <c r="AJ4" s="72"/>
      <c r="AK4" s="72"/>
      <c r="AL4" s="72"/>
      <c r="AM4" s="73"/>
      <c r="AN4" s="73"/>
      <c r="AO4" s="73"/>
      <c r="AP4" s="73"/>
      <c r="AQ4" s="238"/>
      <c r="AR4" s="238"/>
      <c r="AS4" s="238"/>
      <c r="AT4" s="238"/>
      <c r="AU4" s="135" t="s">
        <v>371</v>
      </c>
      <c r="AV4" s="133" t="s">
        <v>341</v>
      </c>
      <c r="AW4" s="40"/>
    </row>
    <row r="5" spans="1:49" s="32" customFormat="1" ht="60" customHeight="1" x14ac:dyDescent="0.3">
      <c r="A5" s="234"/>
      <c r="B5" s="234"/>
      <c r="C5" s="234"/>
      <c r="D5" s="234"/>
      <c r="E5" s="234"/>
      <c r="F5" s="234"/>
      <c r="G5" s="234"/>
      <c r="H5" s="234"/>
      <c r="I5" s="234"/>
      <c r="J5" s="234"/>
      <c r="K5" s="234"/>
      <c r="L5" s="232"/>
      <c r="M5" s="234"/>
      <c r="N5" s="234"/>
      <c r="O5" s="234"/>
      <c r="P5" s="232"/>
      <c r="Q5" s="234"/>
      <c r="R5" s="234"/>
      <c r="S5" s="234"/>
      <c r="T5" s="234"/>
      <c r="U5" s="236"/>
      <c r="V5" s="132" t="s">
        <v>306</v>
      </c>
      <c r="W5" s="76">
        <v>46113</v>
      </c>
      <c r="X5" s="76">
        <v>46387</v>
      </c>
      <c r="Y5" s="72">
        <v>0</v>
      </c>
      <c r="Z5" s="72">
        <v>0.6</v>
      </c>
      <c r="AA5" s="72"/>
      <c r="AB5" s="261"/>
      <c r="AC5" s="72"/>
      <c r="AD5" s="72">
        <v>0.25</v>
      </c>
      <c r="AE5" s="72">
        <v>0.25</v>
      </c>
      <c r="AF5" s="72">
        <v>1</v>
      </c>
      <c r="AG5" s="134">
        <v>0.5</v>
      </c>
      <c r="AH5" s="131" t="s">
        <v>307</v>
      </c>
      <c r="AI5" s="73"/>
      <c r="AJ5" s="73"/>
      <c r="AK5" s="73"/>
      <c r="AL5" s="73"/>
      <c r="AM5" s="73"/>
      <c r="AN5" s="73"/>
      <c r="AO5" s="73"/>
      <c r="AP5" s="73"/>
      <c r="AQ5" s="238"/>
      <c r="AR5" s="238"/>
      <c r="AS5" s="238"/>
      <c r="AT5" s="238"/>
      <c r="AU5" s="135" t="s">
        <v>371</v>
      </c>
      <c r="AV5" s="133" t="s">
        <v>341</v>
      </c>
      <c r="AW5" s="40"/>
    </row>
    <row r="6" spans="1:49" s="32" customFormat="1" ht="63.45" customHeight="1" x14ac:dyDescent="0.3">
      <c r="A6" s="233" t="s">
        <v>130</v>
      </c>
      <c r="B6" s="233" t="s">
        <v>132</v>
      </c>
      <c r="C6" s="233" t="s">
        <v>148</v>
      </c>
      <c r="D6" s="233" t="s">
        <v>214</v>
      </c>
      <c r="E6" s="233" t="s">
        <v>276</v>
      </c>
      <c r="F6" s="233" t="s">
        <v>221</v>
      </c>
      <c r="G6" s="233">
        <v>202300000000302</v>
      </c>
      <c r="H6" s="233" t="s">
        <v>206</v>
      </c>
      <c r="I6" s="233" t="s">
        <v>257</v>
      </c>
      <c r="J6" s="233" t="s">
        <v>153</v>
      </c>
      <c r="K6" s="233" t="s">
        <v>185</v>
      </c>
      <c r="L6" s="237" t="s">
        <v>331</v>
      </c>
      <c r="M6" s="233" t="s">
        <v>345</v>
      </c>
      <c r="N6" s="233" t="s">
        <v>313</v>
      </c>
      <c r="O6" s="233" t="s">
        <v>314</v>
      </c>
      <c r="P6" s="231">
        <v>0.2</v>
      </c>
      <c r="Q6" s="233" t="s">
        <v>347</v>
      </c>
      <c r="R6" s="233" t="s">
        <v>175</v>
      </c>
      <c r="S6" s="233" t="s">
        <v>310</v>
      </c>
      <c r="T6" s="233" t="s">
        <v>201</v>
      </c>
      <c r="U6" s="235" t="s">
        <v>317</v>
      </c>
      <c r="V6" s="132" t="s">
        <v>348</v>
      </c>
      <c r="W6" s="76">
        <v>46023</v>
      </c>
      <c r="X6" s="76">
        <v>46295</v>
      </c>
      <c r="Y6" s="72">
        <v>0.25</v>
      </c>
      <c r="Z6" s="72">
        <v>0.5</v>
      </c>
      <c r="AA6" s="72">
        <v>0.15</v>
      </c>
      <c r="AB6" s="260">
        <f>(Z6*AA6)+(Z7*AA7)</f>
        <v>7.4999999999999997E-2</v>
      </c>
      <c r="AC6" s="72"/>
      <c r="AD6" s="72">
        <v>0.5</v>
      </c>
      <c r="AE6" s="72">
        <v>1</v>
      </c>
      <c r="AF6" s="72"/>
      <c r="AG6" s="134">
        <v>0.5</v>
      </c>
      <c r="AH6" s="131" t="s">
        <v>311</v>
      </c>
      <c r="AI6" s="40"/>
      <c r="AJ6" s="40"/>
      <c r="AK6" s="40"/>
      <c r="AL6" s="40"/>
      <c r="AM6" s="40"/>
      <c r="AN6" s="40"/>
      <c r="AO6" s="40"/>
      <c r="AP6" s="40"/>
      <c r="AQ6" s="40"/>
      <c r="AR6" s="40"/>
      <c r="AS6" s="40"/>
      <c r="AT6" s="40"/>
      <c r="AU6" s="135" t="s">
        <v>371</v>
      </c>
      <c r="AV6" s="133" t="s">
        <v>341</v>
      </c>
      <c r="AW6" s="40"/>
    </row>
    <row r="7" spans="1:49" s="32" customFormat="1" ht="40.200000000000003" customHeight="1" x14ac:dyDescent="0.3">
      <c r="A7" s="234"/>
      <c r="B7" s="234"/>
      <c r="C7" s="234"/>
      <c r="D7" s="234"/>
      <c r="E7" s="234"/>
      <c r="F7" s="234"/>
      <c r="G7" s="234"/>
      <c r="H7" s="234"/>
      <c r="I7" s="234"/>
      <c r="J7" s="234"/>
      <c r="K7" s="234"/>
      <c r="L7" s="232"/>
      <c r="M7" s="234"/>
      <c r="N7" s="234"/>
      <c r="O7" s="234"/>
      <c r="P7" s="232"/>
      <c r="Q7" s="234"/>
      <c r="R7" s="234"/>
      <c r="S7" s="234"/>
      <c r="T7" s="234"/>
      <c r="U7" s="236"/>
      <c r="V7" s="132" t="s">
        <v>308</v>
      </c>
      <c r="W7" s="76">
        <v>46204</v>
      </c>
      <c r="X7" s="76">
        <v>46387</v>
      </c>
      <c r="Y7" s="72">
        <v>0</v>
      </c>
      <c r="Z7" s="72">
        <v>0.5</v>
      </c>
      <c r="AA7" s="72"/>
      <c r="AB7" s="261"/>
      <c r="AC7" s="72"/>
      <c r="AD7" s="72">
        <v>0</v>
      </c>
      <c r="AE7" s="72">
        <v>0.5</v>
      </c>
      <c r="AF7" s="72">
        <v>1</v>
      </c>
      <c r="AG7" s="134">
        <v>0.5</v>
      </c>
      <c r="AH7" s="131" t="s">
        <v>309</v>
      </c>
      <c r="AI7" s="40"/>
      <c r="AJ7" s="40"/>
      <c r="AK7" s="40"/>
      <c r="AL7" s="40"/>
      <c r="AM7" s="40"/>
      <c r="AN7" s="40"/>
      <c r="AO7" s="40"/>
      <c r="AP7" s="40"/>
      <c r="AQ7" s="40"/>
      <c r="AR7" s="40"/>
      <c r="AS7" s="40"/>
      <c r="AT7" s="40"/>
      <c r="AU7" s="135" t="s">
        <v>371</v>
      </c>
      <c r="AV7" s="133" t="s">
        <v>341</v>
      </c>
      <c r="AW7" s="40"/>
    </row>
    <row r="8" spans="1:49" s="143" customFormat="1" ht="48" hidden="1" customHeight="1" x14ac:dyDescent="0.3">
      <c r="A8" s="203" t="s">
        <v>169</v>
      </c>
      <c r="B8" s="203" t="s">
        <v>132</v>
      </c>
      <c r="C8" s="203" t="s">
        <v>164</v>
      </c>
      <c r="D8" s="203" t="s">
        <v>214</v>
      </c>
      <c r="E8" s="203" t="s">
        <v>205</v>
      </c>
      <c r="F8" s="203" t="s">
        <v>188</v>
      </c>
      <c r="G8" s="203">
        <v>202300000000302</v>
      </c>
      <c r="H8" s="203" t="s">
        <v>167</v>
      </c>
      <c r="I8" s="203" t="s">
        <v>257</v>
      </c>
      <c r="J8" s="203" t="s">
        <v>138</v>
      </c>
      <c r="K8" s="203" t="s">
        <v>185</v>
      </c>
      <c r="L8" s="203" t="s">
        <v>331</v>
      </c>
      <c r="M8" s="203" t="s">
        <v>349</v>
      </c>
      <c r="N8" s="203" t="s">
        <v>312</v>
      </c>
      <c r="O8" s="203" t="s">
        <v>315</v>
      </c>
      <c r="P8" s="230"/>
      <c r="Q8" s="203" t="s">
        <v>323</v>
      </c>
      <c r="R8" s="203" t="s">
        <v>175</v>
      </c>
      <c r="S8" s="203" t="s">
        <v>316</v>
      </c>
      <c r="T8" s="203" t="s">
        <v>201</v>
      </c>
      <c r="U8" s="228" t="s">
        <v>318</v>
      </c>
      <c r="V8" s="136" t="s">
        <v>320</v>
      </c>
      <c r="W8" s="137">
        <v>46023</v>
      </c>
      <c r="X8" s="137">
        <v>46203</v>
      </c>
      <c r="Y8" s="138">
        <v>0.25</v>
      </c>
      <c r="Z8" s="138"/>
      <c r="AA8" s="138"/>
      <c r="AB8" s="138"/>
      <c r="AC8" s="138"/>
      <c r="AD8" s="138">
        <v>0.5</v>
      </c>
      <c r="AE8" s="138">
        <v>1</v>
      </c>
      <c r="AF8" s="138"/>
      <c r="AG8" s="138">
        <v>0.5</v>
      </c>
      <c r="AH8" s="139" t="s">
        <v>319</v>
      </c>
      <c r="AI8" s="140"/>
      <c r="AJ8" s="140"/>
      <c r="AK8" s="140"/>
      <c r="AL8" s="140"/>
      <c r="AM8" s="140"/>
      <c r="AN8" s="140"/>
      <c r="AO8" s="140"/>
      <c r="AP8" s="140"/>
      <c r="AQ8" s="140"/>
      <c r="AR8" s="140"/>
      <c r="AS8" s="140"/>
      <c r="AT8" s="140"/>
      <c r="AU8" s="141" t="s">
        <v>371</v>
      </c>
      <c r="AV8" s="142" t="s">
        <v>341</v>
      </c>
      <c r="AW8" s="140"/>
    </row>
    <row r="9" spans="1:49" s="143" customFormat="1" ht="57" hidden="1" customHeight="1" x14ac:dyDescent="0.3">
      <c r="A9" s="205"/>
      <c r="B9" s="205"/>
      <c r="C9" s="205"/>
      <c r="D9" s="205"/>
      <c r="E9" s="205"/>
      <c r="F9" s="205"/>
      <c r="G9" s="205"/>
      <c r="H9" s="205"/>
      <c r="I9" s="205"/>
      <c r="J9" s="205"/>
      <c r="K9" s="205"/>
      <c r="L9" s="205"/>
      <c r="M9" s="205"/>
      <c r="N9" s="205"/>
      <c r="O9" s="205"/>
      <c r="P9" s="205"/>
      <c r="Q9" s="205"/>
      <c r="R9" s="205"/>
      <c r="S9" s="205"/>
      <c r="T9" s="205"/>
      <c r="U9" s="229"/>
      <c r="V9" s="136" t="s">
        <v>321</v>
      </c>
      <c r="W9" s="137">
        <v>46204</v>
      </c>
      <c r="X9" s="137">
        <v>46387</v>
      </c>
      <c r="Y9" s="138">
        <v>0</v>
      </c>
      <c r="Z9" s="138"/>
      <c r="AA9" s="138"/>
      <c r="AB9" s="138"/>
      <c r="AC9" s="138"/>
      <c r="AD9" s="138">
        <v>0</v>
      </c>
      <c r="AE9" s="138">
        <v>0.5</v>
      </c>
      <c r="AF9" s="138">
        <v>1</v>
      </c>
      <c r="AG9" s="138">
        <v>0.5</v>
      </c>
      <c r="AH9" s="139" t="s">
        <v>322</v>
      </c>
      <c r="AI9" s="140"/>
      <c r="AJ9" s="140"/>
      <c r="AK9" s="140"/>
      <c r="AL9" s="140"/>
      <c r="AM9" s="140"/>
      <c r="AN9" s="140"/>
      <c r="AO9" s="140"/>
      <c r="AP9" s="140"/>
      <c r="AQ9" s="140"/>
      <c r="AR9" s="140"/>
      <c r="AS9" s="140"/>
      <c r="AT9" s="140"/>
      <c r="AU9" s="141" t="s">
        <v>371</v>
      </c>
      <c r="AV9" s="142" t="s">
        <v>341</v>
      </c>
      <c r="AW9" s="140"/>
    </row>
    <row r="10" spans="1:49" s="143" customFormat="1" ht="76.5" hidden="1" customHeight="1" x14ac:dyDescent="0.3">
      <c r="A10" s="203" t="s">
        <v>145</v>
      </c>
      <c r="B10" s="203" t="s">
        <v>178</v>
      </c>
      <c r="C10" s="203" t="s">
        <v>148</v>
      </c>
      <c r="D10" s="203" t="s">
        <v>263</v>
      </c>
      <c r="E10" s="203" t="s">
        <v>283</v>
      </c>
      <c r="F10" s="203" t="s">
        <v>293</v>
      </c>
      <c r="G10" s="203">
        <v>202300000000302</v>
      </c>
      <c r="H10" s="203" t="s">
        <v>151</v>
      </c>
      <c r="I10" s="203" t="s">
        <v>257</v>
      </c>
      <c r="J10" s="203" t="s">
        <v>138</v>
      </c>
      <c r="K10" s="203" t="s">
        <v>185</v>
      </c>
      <c r="L10" s="203" t="s">
        <v>331</v>
      </c>
      <c r="M10" s="203" t="s">
        <v>350</v>
      </c>
      <c r="N10" s="203" t="s">
        <v>351</v>
      </c>
      <c r="O10" s="203" t="s">
        <v>352</v>
      </c>
      <c r="P10" s="230"/>
      <c r="Q10" s="203" t="s">
        <v>325</v>
      </c>
      <c r="R10" s="203" t="s">
        <v>175</v>
      </c>
      <c r="S10" s="203" t="s">
        <v>324</v>
      </c>
      <c r="T10" s="203" t="s">
        <v>211</v>
      </c>
      <c r="U10" s="228" t="s">
        <v>326</v>
      </c>
      <c r="V10" s="136" t="s">
        <v>327</v>
      </c>
      <c r="W10" s="137">
        <v>46023</v>
      </c>
      <c r="X10" s="137">
        <v>46203</v>
      </c>
      <c r="Y10" s="138">
        <v>0.25</v>
      </c>
      <c r="Z10" s="138"/>
      <c r="AA10" s="138"/>
      <c r="AB10" s="138"/>
      <c r="AC10" s="138"/>
      <c r="AD10" s="138">
        <v>0.5</v>
      </c>
      <c r="AE10" s="138">
        <v>1</v>
      </c>
      <c r="AF10" s="138"/>
      <c r="AG10" s="138">
        <v>0.5</v>
      </c>
      <c r="AH10" s="139" t="s">
        <v>330</v>
      </c>
      <c r="AI10" s="140"/>
      <c r="AJ10" s="140"/>
      <c r="AK10" s="140"/>
      <c r="AL10" s="140"/>
      <c r="AM10" s="140"/>
      <c r="AN10" s="140"/>
      <c r="AO10" s="140"/>
      <c r="AP10" s="140"/>
      <c r="AQ10" s="140"/>
      <c r="AR10" s="140"/>
      <c r="AS10" s="140"/>
      <c r="AT10" s="140"/>
      <c r="AU10" s="141" t="s">
        <v>371</v>
      </c>
      <c r="AV10" s="142" t="s">
        <v>341</v>
      </c>
      <c r="AW10" s="140"/>
    </row>
    <row r="11" spans="1:49" s="143" customFormat="1" ht="65.55" hidden="1" customHeight="1" x14ac:dyDescent="0.3">
      <c r="A11" s="205"/>
      <c r="B11" s="205"/>
      <c r="C11" s="205"/>
      <c r="D11" s="205"/>
      <c r="E11" s="205"/>
      <c r="F11" s="205"/>
      <c r="G11" s="205"/>
      <c r="H11" s="205"/>
      <c r="I11" s="205"/>
      <c r="J11" s="205"/>
      <c r="K11" s="205"/>
      <c r="L11" s="205"/>
      <c r="M11" s="205"/>
      <c r="N11" s="205"/>
      <c r="O11" s="205"/>
      <c r="P11" s="205"/>
      <c r="Q11" s="205"/>
      <c r="R11" s="205"/>
      <c r="S11" s="205"/>
      <c r="T11" s="205"/>
      <c r="U11" s="229"/>
      <c r="V11" s="136" t="s">
        <v>329</v>
      </c>
      <c r="W11" s="137">
        <v>46204</v>
      </c>
      <c r="X11" s="137">
        <v>46387</v>
      </c>
      <c r="Y11" s="138">
        <v>0</v>
      </c>
      <c r="Z11" s="138"/>
      <c r="AA11" s="138"/>
      <c r="AB11" s="138"/>
      <c r="AC11" s="138"/>
      <c r="AD11" s="138">
        <v>0</v>
      </c>
      <c r="AE11" s="138">
        <v>0.5</v>
      </c>
      <c r="AF11" s="138">
        <v>1</v>
      </c>
      <c r="AG11" s="138">
        <v>0.5</v>
      </c>
      <c r="AH11" s="139" t="s">
        <v>328</v>
      </c>
      <c r="AI11" s="140"/>
      <c r="AJ11" s="140"/>
      <c r="AK11" s="140"/>
      <c r="AL11" s="140"/>
      <c r="AM11" s="140"/>
      <c r="AN11" s="140"/>
      <c r="AO11" s="140"/>
      <c r="AP11" s="140"/>
      <c r="AQ11" s="140"/>
      <c r="AR11" s="140"/>
      <c r="AS11" s="140"/>
      <c r="AT11" s="140"/>
      <c r="AU11" s="141" t="s">
        <v>371</v>
      </c>
      <c r="AV11" s="142" t="s">
        <v>341</v>
      </c>
      <c r="AW11" s="140"/>
    </row>
    <row r="12" spans="1:49" s="165" customFormat="1" ht="85.8" customHeight="1" x14ac:dyDescent="0.3">
      <c r="A12" s="219" t="s">
        <v>145</v>
      </c>
      <c r="B12" s="219" t="s">
        <v>178</v>
      </c>
      <c r="C12" s="219" t="s">
        <v>203</v>
      </c>
      <c r="D12" s="219" t="s">
        <v>243</v>
      </c>
      <c r="E12" s="219" t="s">
        <v>282</v>
      </c>
      <c r="F12" s="219" t="s">
        <v>162</v>
      </c>
      <c r="G12" s="219">
        <v>2021011000088</v>
      </c>
      <c r="H12" s="219" t="s">
        <v>188</v>
      </c>
      <c r="I12" s="219" t="s">
        <v>231</v>
      </c>
      <c r="J12" s="219" t="s">
        <v>153</v>
      </c>
      <c r="K12" s="219" t="s">
        <v>208</v>
      </c>
      <c r="L12" s="219" t="s">
        <v>331</v>
      </c>
      <c r="M12" s="219" t="s">
        <v>353</v>
      </c>
      <c r="N12" s="225">
        <v>1</v>
      </c>
      <c r="O12" s="219" t="s">
        <v>354</v>
      </c>
      <c r="P12" s="222">
        <v>0.2</v>
      </c>
      <c r="Q12" s="219" t="s">
        <v>332</v>
      </c>
      <c r="R12" s="219" t="s">
        <v>355</v>
      </c>
      <c r="S12" s="219" t="s">
        <v>423</v>
      </c>
      <c r="T12" s="219" t="s">
        <v>356</v>
      </c>
      <c r="U12" s="212" t="s">
        <v>424</v>
      </c>
      <c r="V12" s="157" t="s">
        <v>333</v>
      </c>
      <c r="W12" s="158">
        <v>46023</v>
      </c>
      <c r="X12" s="158">
        <v>46081</v>
      </c>
      <c r="Y12" s="159">
        <v>0.2</v>
      </c>
      <c r="Z12" s="159">
        <v>0.2</v>
      </c>
      <c r="AA12" s="159">
        <v>1</v>
      </c>
      <c r="AB12" s="215">
        <f>(AA12*Z12)+(AA13*Z13)+(AA15*Z15)+(AA16*Z16)</f>
        <v>0.5</v>
      </c>
      <c r="AC12" s="159" t="s">
        <v>428</v>
      </c>
      <c r="AD12" s="159">
        <v>0</v>
      </c>
      <c r="AE12" s="159">
        <v>0</v>
      </c>
      <c r="AF12" s="159">
        <v>0</v>
      </c>
      <c r="AG12" s="159">
        <v>0.2</v>
      </c>
      <c r="AH12" s="160" t="s">
        <v>334</v>
      </c>
      <c r="AI12" s="159"/>
      <c r="AJ12" s="159"/>
      <c r="AK12" s="159"/>
      <c r="AL12" s="159"/>
      <c r="AM12" s="161"/>
      <c r="AN12" s="161"/>
      <c r="AO12" s="161"/>
      <c r="AP12" s="161"/>
      <c r="AQ12" s="218"/>
      <c r="AR12" s="218"/>
      <c r="AS12" s="218"/>
      <c r="AT12" s="218"/>
      <c r="AU12" s="162" t="s">
        <v>371</v>
      </c>
      <c r="AV12" s="163" t="s">
        <v>341</v>
      </c>
      <c r="AW12" s="164"/>
    </row>
    <row r="13" spans="1:49" s="165" customFormat="1" ht="114" customHeight="1" x14ac:dyDescent="0.3">
      <c r="A13" s="220"/>
      <c r="B13" s="220"/>
      <c r="C13" s="220"/>
      <c r="D13" s="220"/>
      <c r="E13" s="220"/>
      <c r="F13" s="220"/>
      <c r="G13" s="220"/>
      <c r="H13" s="220"/>
      <c r="I13" s="220"/>
      <c r="J13" s="220"/>
      <c r="K13" s="220"/>
      <c r="L13" s="220"/>
      <c r="M13" s="220"/>
      <c r="N13" s="226"/>
      <c r="O13" s="220"/>
      <c r="P13" s="223"/>
      <c r="Q13" s="220"/>
      <c r="R13" s="220"/>
      <c r="S13" s="220"/>
      <c r="T13" s="220"/>
      <c r="U13" s="213"/>
      <c r="V13" s="157" t="s">
        <v>336</v>
      </c>
      <c r="W13" s="158">
        <v>45717</v>
      </c>
      <c r="X13" s="158">
        <v>45747</v>
      </c>
      <c r="Y13" s="159">
        <v>0</v>
      </c>
      <c r="Z13" s="159">
        <v>0.3</v>
      </c>
      <c r="AA13" s="159">
        <v>1</v>
      </c>
      <c r="AB13" s="216"/>
      <c r="AC13" s="159" t="s">
        <v>433</v>
      </c>
      <c r="AD13" s="159">
        <v>0.4</v>
      </c>
      <c r="AE13" s="159">
        <v>0</v>
      </c>
      <c r="AF13" s="159">
        <v>0</v>
      </c>
      <c r="AG13" s="159">
        <v>0.2</v>
      </c>
      <c r="AH13" s="160" t="s">
        <v>337</v>
      </c>
      <c r="AI13" s="161"/>
      <c r="AJ13" s="161"/>
      <c r="AK13" s="161"/>
      <c r="AL13" s="161"/>
      <c r="AM13" s="161"/>
      <c r="AN13" s="161"/>
      <c r="AO13" s="161"/>
      <c r="AP13" s="161"/>
      <c r="AQ13" s="218"/>
      <c r="AR13" s="218"/>
      <c r="AS13" s="218"/>
      <c r="AT13" s="218"/>
      <c r="AU13" s="162" t="s">
        <v>371</v>
      </c>
      <c r="AV13" s="163" t="s">
        <v>341</v>
      </c>
      <c r="AW13" s="164"/>
    </row>
    <row r="14" spans="1:49" s="165" customFormat="1" ht="42.6" customHeight="1" x14ac:dyDescent="0.3">
      <c r="A14" s="220"/>
      <c r="B14" s="220"/>
      <c r="C14" s="220"/>
      <c r="D14" s="220"/>
      <c r="E14" s="220"/>
      <c r="F14" s="220"/>
      <c r="G14" s="220"/>
      <c r="H14" s="220"/>
      <c r="I14" s="220"/>
      <c r="J14" s="220"/>
      <c r="K14" s="220"/>
      <c r="L14" s="220"/>
      <c r="M14" s="220"/>
      <c r="N14" s="226"/>
      <c r="O14" s="220"/>
      <c r="P14" s="223"/>
      <c r="Q14" s="220"/>
      <c r="R14" s="220"/>
      <c r="S14" s="220"/>
      <c r="T14" s="220"/>
      <c r="U14" s="214"/>
      <c r="V14" s="166" t="s">
        <v>425</v>
      </c>
      <c r="W14" s="158"/>
      <c r="X14" s="158"/>
      <c r="Y14" s="159"/>
      <c r="Z14" s="159"/>
      <c r="AA14" s="159"/>
      <c r="AB14" s="216"/>
      <c r="AC14" s="159" t="s">
        <v>434</v>
      </c>
      <c r="AD14" s="159">
        <v>0.6</v>
      </c>
      <c r="AE14" s="159">
        <v>0</v>
      </c>
      <c r="AF14" s="159">
        <v>0</v>
      </c>
      <c r="AG14" s="159">
        <v>0.2</v>
      </c>
      <c r="AH14" s="160" t="s">
        <v>338</v>
      </c>
      <c r="AI14" s="164"/>
      <c r="AJ14" s="164"/>
      <c r="AK14" s="164"/>
      <c r="AL14" s="164"/>
      <c r="AM14" s="164"/>
      <c r="AN14" s="164"/>
      <c r="AO14" s="164"/>
      <c r="AP14" s="164"/>
      <c r="AQ14" s="164"/>
      <c r="AR14" s="164"/>
      <c r="AS14" s="164"/>
      <c r="AT14" s="164"/>
      <c r="AU14" s="162" t="s">
        <v>371</v>
      </c>
      <c r="AV14" s="163" t="s">
        <v>341</v>
      </c>
      <c r="AW14" s="164"/>
    </row>
    <row r="15" spans="1:49" s="165" customFormat="1" ht="67.2" customHeight="1" x14ac:dyDescent="0.3">
      <c r="A15" s="220"/>
      <c r="B15" s="220"/>
      <c r="C15" s="220"/>
      <c r="D15" s="220"/>
      <c r="E15" s="220"/>
      <c r="F15" s="220"/>
      <c r="G15" s="220"/>
      <c r="H15" s="220"/>
      <c r="I15" s="220"/>
      <c r="J15" s="220"/>
      <c r="K15" s="220"/>
      <c r="L15" s="220"/>
      <c r="M15" s="220"/>
      <c r="N15" s="226"/>
      <c r="O15" s="220"/>
      <c r="P15" s="223"/>
      <c r="Q15" s="220"/>
      <c r="R15" s="220"/>
      <c r="S15" s="220"/>
      <c r="T15" s="220"/>
      <c r="U15" s="212" t="s">
        <v>335</v>
      </c>
      <c r="V15" s="157" t="s">
        <v>426</v>
      </c>
      <c r="W15" s="158">
        <v>45778</v>
      </c>
      <c r="X15" s="158">
        <v>45838</v>
      </c>
      <c r="Y15" s="159">
        <v>0</v>
      </c>
      <c r="Z15" s="159">
        <v>0.3</v>
      </c>
      <c r="AA15" s="159">
        <v>0</v>
      </c>
      <c r="AB15" s="216"/>
      <c r="AC15" s="159" t="s">
        <v>435</v>
      </c>
      <c r="AD15" s="159">
        <v>0</v>
      </c>
      <c r="AE15" s="159">
        <v>0.8</v>
      </c>
      <c r="AF15" s="159">
        <v>0</v>
      </c>
      <c r="AG15" s="159">
        <v>0.2</v>
      </c>
      <c r="AH15" s="160" t="s">
        <v>339</v>
      </c>
      <c r="AI15" s="164"/>
      <c r="AJ15" s="164"/>
      <c r="AK15" s="164"/>
      <c r="AL15" s="164"/>
      <c r="AM15" s="164"/>
      <c r="AN15" s="164"/>
      <c r="AO15" s="164"/>
      <c r="AP15" s="164"/>
      <c r="AQ15" s="164"/>
      <c r="AR15" s="164"/>
      <c r="AS15" s="164"/>
      <c r="AT15" s="164"/>
      <c r="AU15" s="162" t="s">
        <v>371</v>
      </c>
      <c r="AV15" s="163" t="s">
        <v>341</v>
      </c>
      <c r="AW15" s="164"/>
    </row>
    <row r="16" spans="1:49" s="165" customFormat="1" ht="26.4" customHeight="1" x14ac:dyDescent="0.3">
      <c r="A16" s="221"/>
      <c r="B16" s="221"/>
      <c r="C16" s="221"/>
      <c r="D16" s="221"/>
      <c r="E16" s="221"/>
      <c r="F16" s="221"/>
      <c r="G16" s="221"/>
      <c r="H16" s="221"/>
      <c r="I16" s="221"/>
      <c r="J16" s="221"/>
      <c r="K16" s="221"/>
      <c r="L16" s="221"/>
      <c r="M16" s="221"/>
      <c r="N16" s="227"/>
      <c r="O16" s="221"/>
      <c r="P16" s="224"/>
      <c r="Q16" s="221"/>
      <c r="R16" s="221"/>
      <c r="S16" s="221"/>
      <c r="T16" s="221"/>
      <c r="U16" s="214"/>
      <c r="V16" s="157" t="s">
        <v>427</v>
      </c>
      <c r="W16" s="158">
        <v>45839</v>
      </c>
      <c r="X16" s="158">
        <v>46022</v>
      </c>
      <c r="Y16" s="159">
        <v>0</v>
      </c>
      <c r="Z16" s="159">
        <v>0.2</v>
      </c>
      <c r="AA16" s="159"/>
      <c r="AB16" s="217"/>
      <c r="AC16" s="159"/>
      <c r="AD16" s="159">
        <v>0</v>
      </c>
      <c r="AE16" s="159">
        <v>0</v>
      </c>
      <c r="AF16" s="159">
        <v>1</v>
      </c>
      <c r="AG16" s="159">
        <v>0.2</v>
      </c>
      <c r="AH16" s="160" t="s">
        <v>340</v>
      </c>
      <c r="AI16" s="164"/>
      <c r="AJ16" s="164"/>
      <c r="AK16" s="164"/>
      <c r="AL16" s="164"/>
      <c r="AM16" s="164"/>
      <c r="AN16" s="164"/>
      <c r="AO16" s="164"/>
      <c r="AP16" s="164"/>
      <c r="AQ16" s="164"/>
      <c r="AR16" s="164"/>
      <c r="AS16" s="164"/>
      <c r="AT16" s="164"/>
      <c r="AU16" s="162" t="s">
        <v>371</v>
      </c>
      <c r="AV16" s="163" t="s">
        <v>341</v>
      </c>
      <c r="AW16" s="164"/>
    </row>
    <row r="17" spans="1:49" s="143" customFormat="1" ht="61.8" hidden="1" customHeight="1" x14ac:dyDescent="0.3">
      <c r="A17" s="203" t="s">
        <v>169</v>
      </c>
      <c r="B17" s="203" t="s">
        <v>132</v>
      </c>
      <c r="C17" s="203" t="s">
        <v>164</v>
      </c>
      <c r="D17" s="203" t="s">
        <v>188</v>
      </c>
      <c r="E17" s="203" t="s">
        <v>188</v>
      </c>
      <c r="F17" s="203" t="s">
        <v>188</v>
      </c>
      <c r="G17" s="203">
        <v>202300000000302</v>
      </c>
      <c r="H17" s="203" t="s">
        <v>151</v>
      </c>
      <c r="I17" s="203" t="s">
        <v>137</v>
      </c>
      <c r="J17" s="203" t="s">
        <v>153</v>
      </c>
      <c r="K17" s="203" t="s">
        <v>185</v>
      </c>
      <c r="L17" s="203" t="s">
        <v>331</v>
      </c>
      <c r="M17" s="203" t="s">
        <v>357</v>
      </c>
      <c r="N17" s="209">
        <v>0.4</v>
      </c>
      <c r="O17" s="203" t="s">
        <v>358</v>
      </c>
      <c r="P17" s="206"/>
      <c r="Q17" s="203" t="s">
        <v>359</v>
      </c>
      <c r="R17" s="203" t="s">
        <v>342</v>
      </c>
      <c r="S17" s="203" t="s">
        <v>374</v>
      </c>
      <c r="T17" s="203" t="s">
        <v>360</v>
      </c>
      <c r="U17" s="203" t="s">
        <v>361</v>
      </c>
      <c r="V17" s="144" t="s">
        <v>370</v>
      </c>
      <c r="W17" s="137" t="s">
        <v>365</v>
      </c>
      <c r="X17" s="137" t="s">
        <v>366</v>
      </c>
      <c r="Y17" s="138">
        <v>0.5</v>
      </c>
      <c r="Z17" s="138"/>
      <c r="AA17" s="138"/>
      <c r="AB17" s="138"/>
      <c r="AC17" s="138"/>
      <c r="AD17" s="138">
        <v>1</v>
      </c>
      <c r="AE17" s="138">
        <v>1</v>
      </c>
      <c r="AF17" s="138">
        <v>1</v>
      </c>
      <c r="AG17" s="145">
        <v>0.33329999999999999</v>
      </c>
      <c r="AH17" s="140" t="s">
        <v>369</v>
      </c>
      <c r="AI17" s="140"/>
      <c r="AJ17" s="140"/>
      <c r="AK17" s="140"/>
      <c r="AL17" s="140"/>
      <c r="AM17" s="140"/>
      <c r="AN17" s="140"/>
      <c r="AO17" s="140"/>
      <c r="AP17" s="140"/>
      <c r="AQ17" s="140"/>
      <c r="AR17" s="140"/>
      <c r="AS17" s="140"/>
      <c r="AT17" s="140"/>
      <c r="AU17" s="141" t="s">
        <v>371</v>
      </c>
      <c r="AV17" s="142" t="s">
        <v>341</v>
      </c>
      <c r="AW17" s="140"/>
    </row>
    <row r="18" spans="1:49" s="143" customFormat="1" ht="38.549999999999997" hidden="1" customHeight="1" x14ac:dyDescent="0.3">
      <c r="A18" s="204"/>
      <c r="B18" s="204"/>
      <c r="C18" s="204"/>
      <c r="D18" s="204"/>
      <c r="E18" s="204"/>
      <c r="F18" s="204"/>
      <c r="G18" s="204"/>
      <c r="H18" s="204"/>
      <c r="I18" s="204"/>
      <c r="J18" s="204"/>
      <c r="K18" s="204"/>
      <c r="L18" s="204"/>
      <c r="M18" s="204"/>
      <c r="N18" s="210"/>
      <c r="O18" s="204"/>
      <c r="P18" s="207"/>
      <c r="Q18" s="204"/>
      <c r="R18" s="204"/>
      <c r="S18" s="204"/>
      <c r="T18" s="204"/>
      <c r="U18" s="204"/>
      <c r="V18" s="144" t="s">
        <v>362</v>
      </c>
      <c r="W18" s="137" t="s">
        <v>364</v>
      </c>
      <c r="X18" s="137">
        <v>46203</v>
      </c>
      <c r="Y18" s="138">
        <v>0.5</v>
      </c>
      <c r="Z18" s="138"/>
      <c r="AA18" s="138"/>
      <c r="AB18" s="138"/>
      <c r="AC18" s="138"/>
      <c r="AD18" s="138">
        <v>1</v>
      </c>
      <c r="AE18" s="138">
        <v>1</v>
      </c>
      <c r="AF18" s="138">
        <v>1</v>
      </c>
      <c r="AG18" s="145">
        <v>0.33329999999999999</v>
      </c>
      <c r="AH18" s="140" t="s">
        <v>368</v>
      </c>
      <c r="AI18" s="140"/>
      <c r="AJ18" s="140"/>
      <c r="AK18" s="140"/>
      <c r="AL18" s="140"/>
      <c r="AM18" s="140"/>
      <c r="AN18" s="140"/>
      <c r="AO18" s="140"/>
      <c r="AP18" s="140"/>
      <c r="AQ18" s="140"/>
      <c r="AR18" s="140"/>
      <c r="AS18" s="140"/>
      <c r="AT18" s="140"/>
      <c r="AU18" s="141" t="s">
        <v>371</v>
      </c>
      <c r="AV18" s="142" t="s">
        <v>341</v>
      </c>
      <c r="AW18" s="140"/>
    </row>
    <row r="19" spans="1:49" s="143" customFormat="1" ht="35.549999999999997" hidden="1" customHeight="1" x14ac:dyDescent="0.3">
      <c r="A19" s="204"/>
      <c r="B19" s="204"/>
      <c r="C19" s="204"/>
      <c r="D19" s="204"/>
      <c r="E19" s="204"/>
      <c r="F19" s="204"/>
      <c r="G19" s="204"/>
      <c r="H19" s="204"/>
      <c r="I19" s="204"/>
      <c r="J19" s="204"/>
      <c r="K19" s="204"/>
      <c r="L19" s="204"/>
      <c r="M19" s="204"/>
      <c r="N19" s="210"/>
      <c r="O19" s="205"/>
      <c r="P19" s="208"/>
      <c r="Q19" s="205"/>
      <c r="R19" s="205"/>
      <c r="S19" s="205"/>
      <c r="T19" s="205"/>
      <c r="U19" s="205"/>
      <c r="V19" s="144" t="s">
        <v>363</v>
      </c>
      <c r="W19" s="137">
        <v>46082</v>
      </c>
      <c r="X19" s="137">
        <v>46203</v>
      </c>
      <c r="Y19" s="138">
        <v>0.5</v>
      </c>
      <c r="Z19" s="138"/>
      <c r="AA19" s="138"/>
      <c r="AB19" s="138"/>
      <c r="AC19" s="138"/>
      <c r="AD19" s="138">
        <v>1</v>
      </c>
      <c r="AE19" s="138">
        <v>1</v>
      </c>
      <c r="AF19" s="138">
        <v>1</v>
      </c>
      <c r="AG19" s="145">
        <v>0.33329999999999999</v>
      </c>
      <c r="AH19" s="140" t="s">
        <v>367</v>
      </c>
      <c r="AI19" s="140"/>
      <c r="AJ19" s="140"/>
      <c r="AK19" s="140"/>
      <c r="AL19" s="140"/>
      <c r="AM19" s="140"/>
      <c r="AN19" s="140"/>
      <c r="AO19" s="140"/>
      <c r="AP19" s="140"/>
      <c r="AQ19" s="140"/>
      <c r="AR19" s="140"/>
      <c r="AS19" s="140"/>
      <c r="AT19" s="140"/>
      <c r="AU19" s="141" t="s">
        <v>371</v>
      </c>
      <c r="AV19" s="142" t="s">
        <v>341</v>
      </c>
      <c r="AW19" s="140"/>
    </row>
    <row r="20" spans="1:49" s="143" customFormat="1" ht="36" hidden="1" x14ac:dyDescent="0.3">
      <c r="A20" s="204"/>
      <c r="B20" s="204"/>
      <c r="C20" s="204"/>
      <c r="D20" s="204"/>
      <c r="E20" s="204"/>
      <c r="F20" s="204"/>
      <c r="G20" s="204"/>
      <c r="H20" s="204"/>
      <c r="I20" s="204"/>
      <c r="J20" s="204"/>
      <c r="K20" s="204"/>
      <c r="L20" s="204"/>
      <c r="M20" s="204"/>
      <c r="N20" s="210"/>
      <c r="O20" s="203" t="s">
        <v>372</v>
      </c>
      <c r="P20" s="206"/>
      <c r="Q20" s="209">
        <v>0.7</v>
      </c>
      <c r="R20" s="203" t="s">
        <v>342</v>
      </c>
      <c r="S20" s="203" t="s">
        <v>373</v>
      </c>
      <c r="T20" s="203" t="s">
        <v>375</v>
      </c>
      <c r="U20" s="203" t="s">
        <v>376</v>
      </c>
      <c r="V20" s="144" t="s">
        <v>377</v>
      </c>
      <c r="W20" s="137" t="s">
        <v>393</v>
      </c>
      <c r="X20" s="137" t="s">
        <v>366</v>
      </c>
      <c r="Y20" s="138">
        <v>0.1</v>
      </c>
      <c r="Z20" s="138"/>
      <c r="AA20" s="138"/>
      <c r="AB20" s="138"/>
      <c r="AC20" s="138"/>
      <c r="AD20" s="138">
        <v>0.2</v>
      </c>
      <c r="AE20" s="138">
        <v>0.5</v>
      </c>
      <c r="AF20" s="138">
        <v>1</v>
      </c>
      <c r="AG20" s="145">
        <v>0.33329999999999999</v>
      </c>
      <c r="AH20" s="140" t="s">
        <v>380</v>
      </c>
      <c r="AI20" s="140"/>
      <c r="AJ20" s="140"/>
      <c r="AK20" s="140"/>
      <c r="AL20" s="140"/>
      <c r="AM20" s="140"/>
      <c r="AN20" s="140"/>
      <c r="AO20" s="140"/>
      <c r="AP20" s="140"/>
      <c r="AQ20" s="140"/>
      <c r="AR20" s="140"/>
      <c r="AS20" s="140"/>
      <c r="AT20" s="140"/>
      <c r="AU20" s="141" t="s">
        <v>371</v>
      </c>
      <c r="AV20" s="142" t="s">
        <v>341</v>
      </c>
      <c r="AW20" s="140"/>
    </row>
    <row r="21" spans="1:49" s="143" customFormat="1" ht="48.45" hidden="1" customHeight="1" x14ac:dyDescent="0.3">
      <c r="A21" s="204"/>
      <c r="B21" s="204"/>
      <c r="C21" s="204"/>
      <c r="D21" s="204"/>
      <c r="E21" s="204"/>
      <c r="F21" s="204"/>
      <c r="G21" s="204"/>
      <c r="H21" s="204"/>
      <c r="I21" s="204"/>
      <c r="J21" s="204"/>
      <c r="K21" s="204"/>
      <c r="L21" s="204"/>
      <c r="M21" s="204"/>
      <c r="N21" s="210"/>
      <c r="O21" s="204"/>
      <c r="P21" s="207"/>
      <c r="Q21" s="210"/>
      <c r="R21" s="204"/>
      <c r="S21" s="204"/>
      <c r="T21" s="204"/>
      <c r="U21" s="204"/>
      <c r="V21" s="144" t="s">
        <v>378</v>
      </c>
      <c r="W21" s="137" t="s">
        <v>392</v>
      </c>
      <c r="X21" s="137" t="s">
        <v>394</v>
      </c>
      <c r="Y21" s="138">
        <v>0.1</v>
      </c>
      <c r="Z21" s="138"/>
      <c r="AA21" s="138"/>
      <c r="AB21" s="138"/>
      <c r="AC21" s="138"/>
      <c r="AD21" s="138">
        <v>0.2</v>
      </c>
      <c r="AE21" s="138">
        <v>0.5</v>
      </c>
      <c r="AF21" s="138">
        <v>1</v>
      </c>
      <c r="AG21" s="145">
        <v>0.33329999999999999</v>
      </c>
      <c r="AH21" s="140" t="s">
        <v>382</v>
      </c>
      <c r="AI21" s="140"/>
      <c r="AJ21" s="140"/>
      <c r="AK21" s="140"/>
      <c r="AL21" s="140"/>
      <c r="AM21" s="140"/>
      <c r="AN21" s="140"/>
      <c r="AO21" s="140"/>
      <c r="AP21" s="140"/>
      <c r="AQ21" s="140"/>
      <c r="AR21" s="140"/>
      <c r="AS21" s="140"/>
      <c r="AT21" s="140"/>
      <c r="AU21" s="141" t="s">
        <v>371</v>
      </c>
      <c r="AV21" s="142" t="s">
        <v>341</v>
      </c>
      <c r="AW21" s="140"/>
    </row>
    <row r="22" spans="1:49" s="143" customFormat="1" ht="57.45" hidden="1" customHeight="1" x14ac:dyDescent="0.3">
      <c r="A22" s="205"/>
      <c r="B22" s="205"/>
      <c r="C22" s="205"/>
      <c r="D22" s="205"/>
      <c r="E22" s="205"/>
      <c r="F22" s="205"/>
      <c r="G22" s="205"/>
      <c r="H22" s="205"/>
      <c r="I22" s="205"/>
      <c r="J22" s="205"/>
      <c r="K22" s="205"/>
      <c r="L22" s="205"/>
      <c r="M22" s="205"/>
      <c r="N22" s="211"/>
      <c r="O22" s="205"/>
      <c r="P22" s="208"/>
      <c r="Q22" s="211"/>
      <c r="R22" s="205"/>
      <c r="S22" s="205"/>
      <c r="T22" s="204"/>
      <c r="U22" s="205"/>
      <c r="V22" s="144" t="s">
        <v>379</v>
      </c>
      <c r="W22" s="146" t="s">
        <v>391</v>
      </c>
      <c r="X22" s="137">
        <v>46371</v>
      </c>
      <c r="Y22" s="138">
        <v>0.1</v>
      </c>
      <c r="Z22" s="138"/>
      <c r="AA22" s="138"/>
      <c r="AB22" s="138"/>
      <c r="AC22" s="138"/>
      <c r="AD22" s="138">
        <v>0.2</v>
      </c>
      <c r="AE22" s="138">
        <v>0.5</v>
      </c>
      <c r="AF22" s="138">
        <v>1</v>
      </c>
      <c r="AG22" s="145">
        <v>0.33329999999999999</v>
      </c>
      <c r="AH22" s="140" t="s">
        <v>381</v>
      </c>
      <c r="AI22" s="140"/>
      <c r="AJ22" s="140"/>
      <c r="AK22" s="140"/>
      <c r="AL22" s="140"/>
      <c r="AM22" s="140"/>
      <c r="AN22" s="140"/>
      <c r="AO22" s="140"/>
      <c r="AP22" s="140"/>
      <c r="AQ22" s="140"/>
      <c r="AR22" s="140"/>
      <c r="AS22" s="140"/>
      <c r="AT22" s="140"/>
      <c r="AU22" s="141" t="s">
        <v>371</v>
      </c>
      <c r="AV22" s="142" t="s">
        <v>341</v>
      </c>
      <c r="AW22" s="140"/>
    </row>
    <row r="23" spans="1:49" s="153" customFormat="1" ht="105" customHeight="1" x14ac:dyDescent="0.3">
      <c r="A23" s="189" t="s">
        <v>169</v>
      </c>
      <c r="B23" s="189" t="s">
        <v>178</v>
      </c>
      <c r="C23" s="189" t="s">
        <v>164</v>
      </c>
      <c r="D23" s="189" t="s">
        <v>193</v>
      </c>
      <c r="E23" s="189" t="s">
        <v>267</v>
      </c>
      <c r="F23" s="189" t="s">
        <v>188</v>
      </c>
      <c r="G23" s="189">
        <v>2021011000088</v>
      </c>
      <c r="H23" s="189" t="s">
        <v>151</v>
      </c>
      <c r="I23" s="189" t="s">
        <v>137</v>
      </c>
      <c r="J23" s="189" t="s">
        <v>153</v>
      </c>
      <c r="K23" s="189" t="s">
        <v>185</v>
      </c>
      <c r="L23" s="202" t="s">
        <v>331</v>
      </c>
      <c r="M23" s="202" t="s">
        <v>417</v>
      </c>
      <c r="N23" s="189" t="s">
        <v>383</v>
      </c>
      <c r="O23" s="189" t="s">
        <v>384</v>
      </c>
      <c r="P23" s="196">
        <v>0.2</v>
      </c>
      <c r="Q23" s="199">
        <v>1</v>
      </c>
      <c r="R23" s="189" t="s">
        <v>342</v>
      </c>
      <c r="S23" s="189" t="s">
        <v>385</v>
      </c>
      <c r="T23" s="189" t="s">
        <v>375</v>
      </c>
      <c r="U23" s="202" t="s">
        <v>390</v>
      </c>
      <c r="V23" s="147" t="s">
        <v>386</v>
      </c>
      <c r="W23" s="148">
        <v>46023</v>
      </c>
      <c r="X23" s="148">
        <v>46111</v>
      </c>
      <c r="Y23" s="149">
        <v>0.1</v>
      </c>
      <c r="Z23" s="149">
        <v>0.25</v>
      </c>
      <c r="AA23" s="149">
        <v>0.7</v>
      </c>
      <c r="AB23" s="193">
        <f>(AA23*Z23)+(AA24*Z24)+(AA25*Z25)+(AA26*Z26)</f>
        <v>0.17499999999999999</v>
      </c>
      <c r="AC23" s="156" t="s">
        <v>421</v>
      </c>
      <c r="AD23" s="149">
        <v>1</v>
      </c>
      <c r="AE23" s="149">
        <v>1</v>
      </c>
      <c r="AF23" s="149">
        <v>1</v>
      </c>
      <c r="AG23" s="149">
        <v>0.25</v>
      </c>
      <c r="AH23" s="150" t="s">
        <v>395</v>
      </c>
      <c r="AI23" s="150"/>
      <c r="AJ23" s="150"/>
      <c r="AK23" s="150"/>
      <c r="AL23" s="150"/>
      <c r="AM23" s="150"/>
      <c r="AN23" s="150"/>
      <c r="AO23" s="150"/>
      <c r="AP23" s="150"/>
      <c r="AQ23" s="150"/>
      <c r="AR23" s="150"/>
      <c r="AS23" s="150"/>
      <c r="AT23" s="150"/>
      <c r="AU23" s="151" t="s">
        <v>371</v>
      </c>
      <c r="AV23" s="152" t="s">
        <v>341</v>
      </c>
      <c r="AW23" s="150"/>
    </row>
    <row r="24" spans="1:49" s="155" customFormat="1" ht="22.2" customHeight="1" x14ac:dyDescent="0.3">
      <c r="A24" s="190"/>
      <c r="B24" s="190"/>
      <c r="C24" s="190"/>
      <c r="D24" s="190"/>
      <c r="E24" s="190"/>
      <c r="F24" s="190"/>
      <c r="G24" s="190"/>
      <c r="H24" s="190"/>
      <c r="I24" s="190"/>
      <c r="J24" s="190"/>
      <c r="K24" s="190"/>
      <c r="L24" s="202"/>
      <c r="M24" s="202"/>
      <c r="N24" s="190"/>
      <c r="O24" s="190"/>
      <c r="P24" s="197"/>
      <c r="Q24" s="200"/>
      <c r="R24" s="190"/>
      <c r="S24" s="190"/>
      <c r="T24" s="190"/>
      <c r="U24" s="202"/>
      <c r="V24" s="147" t="s">
        <v>387</v>
      </c>
      <c r="W24" s="154">
        <v>46113</v>
      </c>
      <c r="X24" s="148">
        <v>46172</v>
      </c>
      <c r="Y24" s="149">
        <v>0.1</v>
      </c>
      <c r="Z24" s="149">
        <v>0.25</v>
      </c>
      <c r="AA24" s="156"/>
      <c r="AB24" s="194"/>
      <c r="AC24" s="156"/>
      <c r="AD24" s="149">
        <v>0.2</v>
      </c>
      <c r="AE24" s="149">
        <v>0.5</v>
      </c>
      <c r="AF24" s="149">
        <v>1</v>
      </c>
      <c r="AG24" s="149">
        <v>0.25</v>
      </c>
      <c r="AH24" s="150" t="s">
        <v>396</v>
      </c>
      <c r="AI24" s="150"/>
      <c r="AJ24" s="150"/>
      <c r="AK24" s="150"/>
      <c r="AL24" s="150"/>
      <c r="AM24" s="150"/>
      <c r="AN24" s="150"/>
      <c r="AO24" s="150"/>
      <c r="AP24" s="150"/>
      <c r="AQ24" s="150"/>
      <c r="AR24" s="150"/>
      <c r="AS24" s="150"/>
      <c r="AT24" s="150"/>
      <c r="AU24" s="151" t="s">
        <v>371</v>
      </c>
      <c r="AV24" s="152" t="s">
        <v>341</v>
      </c>
      <c r="AW24" s="150"/>
    </row>
    <row r="25" spans="1:49" s="155" customFormat="1" ht="20.55" customHeight="1" x14ac:dyDescent="0.3">
      <c r="A25" s="190"/>
      <c r="B25" s="190"/>
      <c r="C25" s="190"/>
      <c r="D25" s="190"/>
      <c r="E25" s="190"/>
      <c r="F25" s="190"/>
      <c r="G25" s="190"/>
      <c r="H25" s="190"/>
      <c r="I25" s="190"/>
      <c r="J25" s="190"/>
      <c r="K25" s="190"/>
      <c r="L25" s="202"/>
      <c r="M25" s="202"/>
      <c r="N25" s="190"/>
      <c r="O25" s="190"/>
      <c r="P25" s="197"/>
      <c r="Q25" s="200"/>
      <c r="R25" s="190"/>
      <c r="S25" s="190"/>
      <c r="T25" s="190"/>
      <c r="U25" s="202"/>
      <c r="V25" s="147" t="s">
        <v>388</v>
      </c>
      <c r="W25" s="154">
        <v>46174</v>
      </c>
      <c r="X25" s="148">
        <v>46264</v>
      </c>
      <c r="Y25" s="149">
        <v>0.1</v>
      </c>
      <c r="Z25" s="149">
        <v>0.25</v>
      </c>
      <c r="AA25" s="156"/>
      <c r="AB25" s="194"/>
      <c r="AC25" s="156"/>
      <c r="AD25" s="149">
        <v>0.2</v>
      </c>
      <c r="AE25" s="149">
        <v>0.5</v>
      </c>
      <c r="AF25" s="149">
        <v>1</v>
      </c>
      <c r="AG25" s="149">
        <v>0.25</v>
      </c>
      <c r="AH25" s="150" t="s">
        <v>397</v>
      </c>
      <c r="AI25" s="150"/>
      <c r="AJ25" s="150"/>
      <c r="AK25" s="150"/>
      <c r="AL25" s="150"/>
      <c r="AM25" s="150"/>
      <c r="AN25" s="150"/>
      <c r="AO25" s="150"/>
      <c r="AP25" s="150"/>
      <c r="AQ25" s="150"/>
      <c r="AR25" s="150"/>
      <c r="AS25" s="150"/>
      <c r="AT25" s="150"/>
      <c r="AU25" s="151" t="s">
        <v>371</v>
      </c>
      <c r="AV25" s="152" t="s">
        <v>341</v>
      </c>
      <c r="AW25" s="150"/>
    </row>
    <row r="26" spans="1:49" s="155" customFormat="1" ht="19.2" customHeight="1" x14ac:dyDescent="0.3">
      <c r="A26" s="191"/>
      <c r="B26" s="191"/>
      <c r="C26" s="191"/>
      <c r="D26" s="191"/>
      <c r="E26" s="191"/>
      <c r="F26" s="191"/>
      <c r="G26" s="191"/>
      <c r="H26" s="191"/>
      <c r="I26" s="191"/>
      <c r="J26" s="191"/>
      <c r="K26" s="191"/>
      <c r="L26" s="202"/>
      <c r="M26" s="202"/>
      <c r="N26" s="191"/>
      <c r="O26" s="191"/>
      <c r="P26" s="198"/>
      <c r="Q26" s="201"/>
      <c r="R26" s="191"/>
      <c r="S26" s="191"/>
      <c r="T26" s="191"/>
      <c r="U26" s="202"/>
      <c r="V26" s="147" t="s">
        <v>389</v>
      </c>
      <c r="W26" s="154">
        <v>46266</v>
      </c>
      <c r="X26" s="148">
        <v>46366</v>
      </c>
      <c r="Y26" s="149">
        <v>0.1</v>
      </c>
      <c r="Z26" s="149">
        <v>0.25</v>
      </c>
      <c r="AA26" s="156"/>
      <c r="AB26" s="195"/>
      <c r="AC26" s="156"/>
      <c r="AD26" s="149">
        <v>0.2</v>
      </c>
      <c r="AE26" s="149">
        <v>0.5</v>
      </c>
      <c r="AF26" s="149">
        <v>1</v>
      </c>
      <c r="AG26" s="149">
        <v>0.25</v>
      </c>
      <c r="AH26" s="150" t="s">
        <v>398</v>
      </c>
      <c r="AI26" s="150"/>
      <c r="AJ26" s="150"/>
      <c r="AK26" s="150"/>
      <c r="AL26" s="150"/>
      <c r="AM26" s="150"/>
      <c r="AN26" s="150"/>
      <c r="AO26" s="150"/>
      <c r="AP26" s="150"/>
      <c r="AQ26" s="150"/>
      <c r="AR26" s="150"/>
      <c r="AS26" s="150"/>
      <c r="AT26" s="150"/>
      <c r="AU26" s="151" t="s">
        <v>371</v>
      </c>
      <c r="AV26" s="152" t="s">
        <v>341</v>
      </c>
      <c r="AW26" s="150"/>
    </row>
    <row r="27" spans="1:49" s="171" customFormat="1" ht="84" x14ac:dyDescent="0.3">
      <c r="A27" s="175" t="s">
        <v>145</v>
      </c>
      <c r="B27" s="175" t="s">
        <v>178</v>
      </c>
      <c r="C27" s="175" t="s">
        <v>148</v>
      </c>
      <c r="D27" s="175" t="s">
        <v>180</v>
      </c>
      <c r="E27" s="175" t="s">
        <v>283</v>
      </c>
      <c r="F27" s="175" t="s">
        <v>293</v>
      </c>
      <c r="G27" s="175">
        <v>2021011000088</v>
      </c>
      <c r="H27" s="175" t="s">
        <v>206</v>
      </c>
      <c r="I27" s="175" t="s">
        <v>257</v>
      </c>
      <c r="J27" s="175" t="s">
        <v>153</v>
      </c>
      <c r="K27" s="175" t="s">
        <v>139</v>
      </c>
      <c r="L27" s="178" t="s">
        <v>331</v>
      </c>
      <c r="M27" s="178" t="s">
        <v>416</v>
      </c>
      <c r="N27" s="175" t="s">
        <v>383</v>
      </c>
      <c r="O27" s="175" t="s">
        <v>407</v>
      </c>
      <c r="P27" s="182">
        <v>0.2</v>
      </c>
      <c r="Q27" s="183" t="s">
        <v>408</v>
      </c>
      <c r="R27" s="175" t="s">
        <v>399</v>
      </c>
      <c r="S27" s="175" t="s">
        <v>409</v>
      </c>
      <c r="T27" s="175" t="s">
        <v>356</v>
      </c>
      <c r="U27" s="178" t="s">
        <v>400</v>
      </c>
      <c r="V27" s="167" t="s">
        <v>410</v>
      </c>
      <c r="W27" s="168">
        <v>46023</v>
      </c>
      <c r="X27" s="168">
        <v>46203</v>
      </c>
      <c r="Y27" s="169">
        <v>0.5</v>
      </c>
      <c r="Z27" s="169">
        <v>0.1</v>
      </c>
      <c r="AA27" s="169">
        <v>1</v>
      </c>
      <c r="AB27" s="179">
        <f>+(Z27*AA27)+(Z28*AA28)+(Z29*AA2919)+(Z30*AA30)+(Z31*AA31)+(Z32*AA32)</f>
        <v>0.16500000000000001</v>
      </c>
      <c r="AC27" s="169" t="s">
        <v>429</v>
      </c>
      <c r="AD27" s="169">
        <v>1</v>
      </c>
      <c r="AE27" s="169">
        <v>1</v>
      </c>
      <c r="AF27" s="169">
        <v>1</v>
      </c>
      <c r="AG27" s="169">
        <f>1/6</f>
        <v>0.16666666666666666</v>
      </c>
      <c r="AH27" s="170" t="s">
        <v>402</v>
      </c>
    </row>
    <row r="28" spans="1:49" s="171" customFormat="1" ht="48" x14ac:dyDescent="0.3">
      <c r="A28" s="176"/>
      <c r="B28" s="176"/>
      <c r="C28" s="176"/>
      <c r="D28" s="176"/>
      <c r="E28" s="176"/>
      <c r="F28" s="176"/>
      <c r="G28" s="176"/>
      <c r="H28" s="176"/>
      <c r="I28" s="176"/>
      <c r="J28" s="176"/>
      <c r="K28" s="176"/>
      <c r="L28" s="178"/>
      <c r="M28" s="178"/>
      <c r="N28" s="176"/>
      <c r="O28" s="176"/>
      <c r="P28" s="176"/>
      <c r="Q28" s="184"/>
      <c r="R28" s="176"/>
      <c r="S28" s="176"/>
      <c r="T28" s="176"/>
      <c r="U28" s="178"/>
      <c r="V28" s="167" t="s">
        <v>411</v>
      </c>
      <c r="W28" s="168">
        <v>46113</v>
      </c>
      <c r="X28" s="168">
        <v>46203</v>
      </c>
      <c r="Y28" s="169">
        <v>0</v>
      </c>
      <c r="Z28" s="169">
        <v>0.2</v>
      </c>
      <c r="AA28" s="169">
        <v>0.2</v>
      </c>
      <c r="AB28" s="180"/>
      <c r="AC28" s="169" t="s">
        <v>430</v>
      </c>
      <c r="AD28" s="169">
        <v>1</v>
      </c>
      <c r="AE28" s="169">
        <v>1</v>
      </c>
      <c r="AF28" s="169">
        <v>1</v>
      </c>
      <c r="AG28" s="169">
        <f t="shared" ref="AG28:AG32" si="0">1/6</f>
        <v>0.16666666666666666</v>
      </c>
      <c r="AH28" s="170" t="s">
        <v>403</v>
      </c>
    </row>
    <row r="29" spans="1:49" s="171" customFormat="1" ht="24" x14ac:dyDescent="0.3">
      <c r="A29" s="176"/>
      <c r="B29" s="176"/>
      <c r="C29" s="176"/>
      <c r="D29" s="176"/>
      <c r="E29" s="176"/>
      <c r="F29" s="176"/>
      <c r="G29" s="176"/>
      <c r="H29" s="176"/>
      <c r="I29" s="176"/>
      <c r="J29" s="176"/>
      <c r="K29" s="176"/>
      <c r="L29" s="178"/>
      <c r="M29" s="178"/>
      <c r="N29" s="176"/>
      <c r="O29" s="176"/>
      <c r="P29" s="176"/>
      <c r="Q29" s="184"/>
      <c r="R29" s="176"/>
      <c r="S29" s="176"/>
      <c r="T29" s="176"/>
      <c r="U29" s="178"/>
      <c r="V29" s="167" t="s">
        <v>401</v>
      </c>
      <c r="W29" s="168">
        <v>46113</v>
      </c>
      <c r="X29" s="168">
        <v>46233</v>
      </c>
      <c r="Y29" s="169">
        <v>0</v>
      </c>
      <c r="Z29" s="169">
        <v>0.4</v>
      </c>
      <c r="AA29" s="169"/>
      <c r="AB29" s="180"/>
      <c r="AC29" s="169"/>
      <c r="AD29" s="169">
        <v>0.5</v>
      </c>
      <c r="AE29" s="169">
        <v>1</v>
      </c>
      <c r="AF29" s="169">
        <v>1</v>
      </c>
      <c r="AG29" s="169">
        <f t="shared" si="0"/>
        <v>0.16666666666666666</v>
      </c>
      <c r="AH29" s="170" t="s">
        <v>404</v>
      </c>
    </row>
    <row r="30" spans="1:49" s="171" customFormat="1" ht="24" x14ac:dyDescent="0.3">
      <c r="A30" s="176"/>
      <c r="B30" s="176"/>
      <c r="C30" s="176"/>
      <c r="D30" s="176"/>
      <c r="E30" s="176"/>
      <c r="F30" s="176"/>
      <c r="G30" s="176"/>
      <c r="H30" s="176"/>
      <c r="I30" s="176"/>
      <c r="J30" s="176"/>
      <c r="K30" s="176"/>
      <c r="L30" s="178"/>
      <c r="M30" s="178"/>
      <c r="N30" s="176"/>
      <c r="O30" s="176"/>
      <c r="P30" s="176"/>
      <c r="Q30" s="184"/>
      <c r="R30" s="176"/>
      <c r="S30" s="176"/>
      <c r="T30" s="176"/>
      <c r="U30" s="178"/>
      <c r="V30" s="167" t="s">
        <v>412</v>
      </c>
      <c r="W30" s="168">
        <v>46204</v>
      </c>
      <c r="X30" s="168">
        <v>46233</v>
      </c>
      <c r="Y30" s="169">
        <v>0</v>
      </c>
      <c r="Z30" s="169">
        <v>0.1</v>
      </c>
      <c r="AA30" s="169"/>
      <c r="AB30" s="180"/>
      <c r="AC30" s="169"/>
      <c r="AD30" s="169">
        <v>0</v>
      </c>
      <c r="AE30" s="169">
        <v>1</v>
      </c>
      <c r="AF30" s="169">
        <v>1</v>
      </c>
      <c r="AG30" s="169">
        <f t="shared" si="0"/>
        <v>0.16666666666666666</v>
      </c>
      <c r="AH30" s="170" t="s">
        <v>405</v>
      </c>
    </row>
    <row r="31" spans="1:49" s="171" customFormat="1" ht="24" x14ac:dyDescent="0.3">
      <c r="A31" s="176"/>
      <c r="B31" s="176"/>
      <c r="C31" s="176"/>
      <c r="D31" s="176"/>
      <c r="E31" s="176"/>
      <c r="F31" s="176"/>
      <c r="G31" s="176"/>
      <c r="H31" s="176"/>
      <c r="I31" s="176"/>
      <c r="J31" s="176"/>
      <c r="K31" s="176"/>
      <c r="L31" s="178"/>
      <c r="M31" s="178"/>
      <c r="N31" s="176"/>
      <c r="O31" s="176"/>
      <c r="P31" s="176"/>
      <c r="Q31" s="184"/>
      <c r="R31" s="176"/>
      <c r="S31" s="176"/>
      <c r="T31" s="176"/>
      <c r="U31" s="178"/>
      <c r="V31" s="167" t="s">
        <v>413</v>
      </c>
      <c r="W31" s="168">
        <v>46204</v>
      </c>
      <c r="X31" s="168">
        <v>46233</v>
      </c>
      <c r="Y31" s="169">
        <v>0</v>
      </c>
      <c r="Z31" s="169">
        <v>0.1</v>
      </c>
      <c r="AA31" s="169"/>
      <c r="AB31" s="180"/>
      <c r="AC31" s="169"/>
      <c r="AD31" s="169">
        <v>0</v>
      </c>
      <c r="AE31" s="169">
        <v>1</v>
      </c>
      <c r="AF31" s="169">
        <v>1</v>
      </c>
      <c r="AG31" s="169">
        <f t="shared" si="0"/>
        <v>0.16666666666666666</v>
      </c>
      <c r="AH31" s="170" t="s">
        <v>415</v>
      </c>
    </row>
    <row r="32" spans="1:49" s="171" customFormat="1" ht="24" x14ac:dyDescent="0.3">
      <c r="A32" s="177"/>
      <c r="B32" s="177"/>
      <c r="C32" s="177"/>
      <c r="D32" s="177"/>
      <c r="E32" s="177"/>
      <c r="F32" s="177"/>
      <c r="G32" s="177"/>
      <c r="H32" s="177"/>
      <c r="I32" s="177"/>
      <c r="J32" s="177"/>
      <c r="K32" s="177"/>
      <c r="L32" s="178"/>
      <c r="M32" s="178"/>
      <c r="N32" s="177"/>
      <c r="O32" s="177"/>
      <c r="P32" s="177"/>
      <c r="Q32" s="185"/>
      <c r="R32" s="177"/>
      <c r="S32" s="177"/>
      <c r="T32" s="177"/>
      <c r="U32" s="178"/>
      <c r="V32" s="167" t="s">
        <v>414</v>
      </c>
      <c r="W32" s="168">
        <v>46023</v>
      </c>
      <c r="X32" s="168">
        <v>46240</v>
      </c>
      <c r="Y32" s="169">
        <v>0.25</v>
      </c>
      <c r="Z32" s="169">
        <v>0.1</v>
      </c>
      <c r="AA32" s="169">
        <v>0.25</v>
      </c>
      <c r="AB32" s="181"/>
      <c r="AC32" s="169" t="s">
        <v>431</v>
      </c>
      <c r="AD32" s="169">
        <v>0.5</v>
      </c>
      <c r="AE32" s="169">
        <v>0.75</v>
      </c>
      <c r="AF32" s="169">
        <v>1</v>
      </c>
      <c r="AG32" s="169">
        <f t="shared" si="0"/>
        <v>0.16666666666666666</v>
      </c>
      <c r="AH32" s="172" t="s">
        <v>406</v>
      </c>
    </row>
  </sheetData>
  <autoFilter ref="A3:AW27" xr:uid="{D5FC333B-E76F-43B8-BE5B-DD23844B90BF}"/>
  <mergeCells count="221">
    <mergeCell ref="AB27:AB32"/>
    <mergeCell ref="AB23:AB26"/>
    <mergeCell ref="S27:S32"/>
    <mergeCell ref="T27:T32"/>
    <mergeCell ref="U27:U32"/>
    <mergeCell ref="J27:J32"/>
    <mergeCell ref="K27:K32"/>
    <mergeCell ref="L27:L32"/>
    <mergeCell ref="M27:M32"/>
    <mergeCell ref="N27:N32"/>
    <mergeCell ref="O27:O32"/>
    <mergeCell ref="P27:P32"/>
    <mergeCell ref="Q27:Q32"/>
    <mergeCell ref="R27:R32"/>
    <mergeCell ref="U23:U26"/>
    <mergeCell ref="M23:M26"/>
    <mergeCell ref="L23:L26"/>
    <mergeCell ref="J23:J26"/>
    <mergeCell ref="K23:K26"/>
    <mergeCell ref="N23:N26"/>
    <mergeCell ref="O23:O26"/>
    <mergeCell ref="P23:P26"/>
    <mergeCell ref="Q23:Q26"/>
    <mergeCell ref="R23:R26"/>
    <mergeCell ref="P17:P19"/>
    <mergeCell ref="S23:S26"/>
    <mergeCell ref="A27:A32"/>
    <mergeCell ref="B27:B32"/>
    <mergeCell ref="C27:C32"/>
    <mergeCell ref="D27:D32"/>
    <mergeCell ref="E27:E32"/>
    <mergeCell ref="F27:F32"/>
    <mergeCell ref="G27:G32"/>
    <mergeCell ref="H27:H32"/>
    <mergeCell ref="I27:I32"/>
    <mergeCell ref="A23:A26"/>
    <mergeCell ref="B23:B26"/>
    <mergeCell ref="C23:C26"/>
    <mergeCell ref="D23:D26"/>
    <mergeCell ref="E23:E26"/>
    <mergeCell ref="F23:F26"/>
    <mergeCell ref="G23:G26"/>
    <mergeCell ref="H23:H26"/>
    <mergeCell ref="I23:I26"/>
    <mergeCell ref="I4:I5"/>
    <mergeCell ref="T23:T26"/>
    <mergeCell ref="F17:F22"/>
    <mergeCell ref="E17:E22"/>
    <mergeCell ref="D17:D22"/>
    <mergeCell ref="C17:C22"/>
    <mergeCell ref="B17:B22"/>
    <mergeCell ref="A17:A22"/>
    <mergeCell ref="U20:U22"/>
    <mergeCell ref="T20:T22"/>
    <mergeCell ref="S20:S22"/>
    <mergeCell ref="Q20:Q22"/>
    <mergeCell ref="P20:P22"/>
    <mergeCell ref="O20:O22"/>
    <mergeCell ref="N17:N22"/>
    <mergeCell ref="R20:R22"/>
    <mergeCell ref="M17:M22"/>
    <mergeCell ref="L17:L22"/>
    <mergeCell ref="K17:K22"/>
    <mergeCell ref="U17:U19"/>
    <mergeCell ref="T17:T19"/>
    <mergeCell ref="S17:S19"/>
    <mergeCell ref="R17:R19"/>
    <mergeCell ref="Q17:Q19"/>
    <mergeCell ref="A4:A5"/>
    <mergeCell ref="O17:O19"/>
    <mergeCell ref="J17:J22"/>
    <mergeCell ref="I17:I22"/>
    <mergeCell ref="H17:H22"/>
    <mergeCell ref="G17:G22"/>
    <mergeCell ref="AW2:AW3"/>
    <mergeCell ref="AU2:AU3"/>
    <mergeCell ref="S2:S3"/>
    <mergeCell ref="V2:V3"/>
    <mergeCell ref="AG2:AG3"/>
    <mergeCell ref="AH2:AH3"/>
    <mergeCell ref="O4:O5"/>
    <mergeCell ref="S4:S5"/>
    <mergeCell ref="O2:O3"/>
    <mergeCell ref="R2:R3"/>
    <mergeCell ref="Q2:Q3"/>
    <mergeCell ref="P2:P3"/>
    <mergeCell ref="T4:T5"/>
    <mergeCell ref="I2:I3"/>
    <mergeCell ref="N2:N3"/>
    <mergeCell ref="N4:N5"/>
    <mergeCell ref="M4:M5"/>
    <mergeCell ref="J4:J5"/>
    <mergeCell ref="A1:AW1"/>
    <mergeCell ref="A2:A3"/>
    <mergeCell ref="B2:B3"/>
    <mergeCell ref="C2:C3"/>
    <mergeCell ref="D2:D3"/>
    <mergeCell ref="E2:E3"/>
    <mergeCell ref="F2:F3"/>
    <mergeCell ref="G2:G3"/>
    <mergeCell ref="H2:H3"/>
    <mergeCell ref="W2:AF2"/>
    <mergeCell ref="AI2:AL2"/>
    <mergeCell ref="AM2:AP2"/>
    <mergeCell ref="J2:J3"/>
    <mergeCell ref="K2:K3"/>
    <mergeCell ref="M2:M3"/>
    <mergeCell ref="AV2:AV3"/>
    <mergeCell ref="L2:L3"/>
    <mergeCell ref="T2:T3"/>
    <mergeCell ref="U2:U3"/>
    <mergeCell ref="AT4:AT5"/>
    <mergeCell ref="AQ2:AT2"/>
    <mergeCell ref="AQ4:AQ5"/>
    <mergeCell ref="AR4:AR5"/>
    <mergeCell ref="AS4:AS5"/>
    <mergeCell ref="U4:U5"/>
    <mergeCell ref="AS12:AS13"/>
    <mergeCell ref="AT12:AT13"/>
    <mergeCell ref="S12:S16"/>
    <mergeCell ref="AB4:AB5"/>
    <mergeCell ref="AB6:AB7"/>
    <mergeCell ref="U6:U7"/>
    <mergeCell ref="R6:R7"/>
    <mergeCell ref="O6:O7"/>
    <mergeCell ref="S6:S7"/>
    <mergeCell ref="T6:T7"/>
    <mergeCell ref="M8:M9"/>
    <mergeCell ref="U15:U16"/>
    <mergeCell ref="T12:T16"/>
    <mergeCell ref="L6:L7"/>
    <mergeCell ref="R12:R16"/>
    <mergeCell ref="Q12:Q16"/>
    <mergeCell ref="K6:K7"/>
    <mergeCell ref="R4:R5"/>
    <mergeCell ref="Q4:Q5"/>
    <mergeCell ref="P4:P5"/>
    <mergeCell ref="P6:P7"/>
    <mergeCell ref="M10:M11"/>
    <mergeCell ref="P8:P9"/>
    <mergeCell ref="P10:P11"/>
    <mergeCell ref="H12:H16"/>
    <mergeCell ref="K4:K5"/>
    <mergeCell ref="K8:K9"/>
    <mergeCell ref="L8:L9"/>
    <mergeCell ref="P12:P16"/>
    <mergeCell ref="O12:O16"/>
    <mergeCell ref="N12:N16"/>
    <mergeCell ref="M12:M16"/>
    <mergeCell ref="L12:L16"/>
    <mergeCell ref="K12:K16"/>
    <mergeCell ref="L10:L11"/>
    <mergeCell ref="K10:K11"/>
    <mergeCell ref="N6:N7"/>
    <mergeCell ref="M6:M7"/>
    <mergeCell ref="Q6:Q7"/>
    <mergeCell ref="L4:L5"/>
    <mergeCell ref="I12:I16"/>
    <mergeCell ref="AQ12:AQ13"/>
    <mergeCell ref="AR12:AR13"/>
    <mergeCell ref="N8:N9"/>
    <mergeCell ref="R8:R9"/>
    <mergeCell ref="Q8:Q9"/>
    <mergeCell ref="S8:S9"/>
    <mergeCell ref="T8:T9"/>
    <mergeCell ref="N10:N11"/>
    <mergeCell ref="O8:O9"/>
    <mergeCell ref="U8:U9"/>
    <mergeCell ref="O10:O11"/>
    <mergeCell ref="Q10:Q11"/>
    <mergeCell ref="R10:R11"/>
    <mergeCell ref="S10:S11"/>
    <mergeCell ref="T10:T11"/>
    <mergeCell ref="U10:U11"/>
    <mergeCell ref="AB12:AB16"/>
    <mergeCell ref="U12:U14"/>
    <mergeCell ref="C4:C5"/>
    <mergeCell ref="B4:B5"/>
    <mergeCell ref="C10:C11"/>
    <mergeCell ref="B10:B11"/>
    <mergeCell ref="D4:D5"/>
    <mergeCell ref="H4:H5"/>
    <mergeCell ref="G4:G5"/>
    <mergeCell ref="F4:F5"/>
    <mergeCell ref="E4:E5"/>
    <mergeCell ref="B6:B7"/>
    <mergeCell ref="H10:H11"/>
    <mergeCell ref="G10:G11"/>
    <mergeCell ref="F10:F11"/>
    <mergeCell ref="B8:B9"/>
    <mergeCell ref="C8:C9"/>
    <mergeCell ref="C6:C7"/>
    <mergeCell ref="F8:F9"/>
    <mergeCell ref="G8:G9"/>
    <mergeCell ref="H8:H9"/>
    <mergeCell ref="E10:E11"/>
    <mergeCell ref="D10:D11"/>
    <mergeCell ref="E12:E16"/>
    <mergeCell ref="D12:D16"/>
    <mergeCell ref="C12:C16"/>
    <mergeCell ref="D8:D9"/>
    <mergeCell ref="E8:E9"/>
    <mergeCell ref="A6:A7"/>
    <mergeCell ref="J6:J7"/>
    <mergeCell ref="I6:I7"/>
    <mergeCell ref="H6:H7"/>
    <mergeCell ref="G6:G7"/>
    <mergeCell ref="F6:F7"/>
    <mergeCell ref="E6:E7"/>
    <mergeCell ref="D6:D7"/>
    <mergeCell ref="A10:A11"/>
    <mergeCell ref="J10:J11"/>
    <mergeCell ref="I10:I11"/>
    <mergeCell ref="A8:A9"/>
    <mergeCell ref="B12:B16"/>
    <mergeCell ref="A12:A16"/>
    <mergeCell ref="I8:I9"/>
    <mergeCell ref="J8:J9"/>
    <mergeCell ref="G12:G16"/>
    <mergeCell ref="F12:F16"/>
    <mergeCell ref="J12:J16"/>
  </mergeCells>
  <phoneticPr fontId="13" type="noConversion"/>
  <hyperlinks>
    <hyperlink ref="AV4" r:id="rId1" xr:uid="{51EE3340-F5D5-4D87-BF97-06A7DF31377F}"/>
    <hyperlink ref="AV5" r:id="rId2" xr:uid="{11281534-9706-4CAC-AA1D-FAB4CE27F039}"/>
    <hyperlink ref="AV6" r:id="rId3" xr:uid="{5D3CCFE6-3143-4DCC-841D-48F91DAC8B91}"/>
    <hyperlink ref="AV7" r:id="rId4" xr:uid="{FDABA689-F940-4876-A55D-996D0A158113}"/>
    <hyperlink ref="AV8" r:id="rId5" xr:uid="{76546B80-64DF-4966-8306-E61975A69C9A}"/>
    <hyperlink ref="AV9" r:id="rId6" xr:uid="{2E19093E-843B-4D39-A319-996F30FA38EC}"/>
    <hyperlink ref="AV10" r:id="rId7" xr:uid="{1C6AF405-1FCA-43EC-B8E0-559041DB637E}"/>
    <hyperlink ref="AV11" r:id="rId8" xr:uid="{A82ABF92-852F-46CE-A79B-728DF8B6DE55}"/>
    <hyperlink ref="AV12" r:id="rId9" xr:uid="{0FF5B351-AE49-471F-BE80-428121D87798}"/>
    <hyperlink ref="AV13" r:id="rId10" xr:uid="{06AFFC21-D3B4-404E-8E36-BF9928F26938}"/>
    <hyperlink ref="AV14" r:id="rId11" xr:uid="{43F4FA62-83A9-4D70-A2E9-B1B9D26539E8}"/>
    <hyperlink ref="AV15" r:id="rId12" xr:uid="{AC5166E2-9A9F-4100-89CA-13ABF5252349}"/>
    <hyperlink ref="AV16" r:id="rId13" xr:uid="{95FE4DAF-03F3-40B4-8206-682E35DED7B8}"/>
    <hyperlink ref="AV17" r:id="rId14" xr:uid="{1C11DCBD-31FB-42E3-8127-B167520FCC6F}"/>
    <hyperlink ref="AV18" r:id="rId15" xr:uid="{D48CABEC-040A-4124-BBD5-AAC2B101C7E1}"/>
    <hyperlink ref="AV19" r:id="rId16" xr:uid="{A52F6E43-EDEC-4742-8667-C7C7BCB86E46}"/>
    <hyperlink ref="AV20" r:id="rId17" xr:uid="{306A45AB-ED3E-4BF0-8FEE-F6E3B3ABE928}"/>
    <hyperlink ref="AV21" r:id="rId18" xr:uid="{F62EC2E4-53C5-40C5-AC23-7DB9232AF093}"/>
    <hyperlink ref="AV22" r:id="rId19" xr:uid="{4EA27453-AF20-4199-8284-C450EB070902}"/>
    <hyperlink ref="AV23" r:id="rId20" xr:uid="{9C00EF86-2DF3-45E8-AD82-10A82963506E}"/>
    <hyperlink ref="AV24" r:id="rId21" xr:uid="{29FC3BC8-DD25-4926-8560-EB5F294FE2F7}"/>
    <hyperlink ref="AV25" r:id="rId22" xr:uid="{4ED4A488-A416-453D-97AB-5C036A5D819B}"/>
    <hyperlink ref="AV26" r:id="rId23" xr:uid="{5DB42C38-CD1D-4135-AF87-187AF2D3BD76}"/>
  </hyperlinks>
  <pageMargins left="0.7" right="0.7" top="0.75" bottom="0.75" header="0.3" footer="0.3"/>
  <pageSetup paperSize="9" scale="10" orientation="portrait" r:id="rId24"/>
  <extLst>
    <ext xmlns:x14="http://schemas.microsoft.com/office/spreadsheetml/2009/9/main" uri="{CCE6A557-97BC-4b89-ADB6-D9C93CAAB3DF}">
      <x14:dataValidations xmlns:xm="http://schemas.microsoft.com/office/excel/2006/main" count="15">
        <x14:dataValidation type="list" allowBlank="1" showInputMessage="1" showErrorMessage="1" xr:uid="{7A34EA10-8CC6-477A-B8F4-20DD242ED14D}">
          <x14:formula1>
            <xm:f>'Alineación PND'!$C$2:$C$19</xm:f>
          </x14:formula1>
          <xm:sqref>C10 C6 C8 C17 C23 C27</xm:sqref>
        </x14:dataValidation>
        <x14:dataValidation type="list" allowBlank="1" showInputMessage="1" showErrorMessage="1" xr:uid="{F5CE26B8-E24A-477A-A18B-00BE23655A2C}">
          <x14:formula1>
            <xm:f>'Alineación PND'!$D$2:$D$19</xm:f>
          </x14:formula1>
          <xm:sqref>D10 D6 D8 D17 D23 D27</xm:sqref>
        </x14:dataValidation>
        <x14:dataValidation type="list" allowBlank="1" showInputMessage="1" showErrorMessage="1" xr:uid="{A4D53CC5-1B09-49DD-BD62-62E959E35CF3}">
          <x14:formula1>
            <xm:f>'Alineación PND'!$E$2:$E$24</xm:f>
          </x14:formula1>
          <xm:sqref>F10 F6 F8 F17 F23 F27</xm:sqref>
        </x14:dataValidation>
        <x14:dataValidation type="list" allowBlank="1" showInputMessage="1" showErrorMessage="1" xr:uid="{51EDEB8F-DB88-5C44-84CE-C2C228C0010B}">
          <x14:formula1>
            <xm:f>'Desplegables (no modificar)'!$F$2:$F$37</xm:f>
          </x14:formula1>
          <xm:sqref>E10 E4 E6 E8 E17 E23 E27</xm:sqref>
        </x14:dataValidation>
        <x14:dataValidation type="list" allowBlank="1" showInputMessage="1" showErrorMessage="1" xr:uid="{FCBB3A37-DCCE-3945-9DDF-C6F8C755A7E2}">
          <x14:formula1>
            <xm:f>'Desplegables (no modificar)'!$A$2:$A$5</xm:f>
          </x14:formula1>
          <xm:sqref>A10 A4 A6 A8 A17 A23 A27</xm:sqref>
        </x14:dataValidation>
        <x14:dataValidation type="list" allowBlank="1" showInputMessage="1" showErrorMessage="1" xr:uid="{2A8C1165-5209-7640-B22D-ADFCCF9AA0F9}">
          <x14:formula1>
            <xm:f>'Desplegables (no modificar)'!$C$2:$C$6</xm:f>
          </x14:formula1>
          <xm:sqref>B10 B4 B6 B8 B17 B23 B27</xm:sqref>
        </x14:dataValidation>
        <x14:dataValidation type="list" allowBlank="1" showInputMessage="1" showErrorMessage="1" xr:uid="{5C932072-2912-664D-BD4A-A9216BFF168C}">
          <x14:formula1>
            <xm:f>'Desplegables (no modificar)'!$D$2:$D$10</xm:f>
          </x14:formula1>
          <xm:sqref>C4</xm:sqref>
        </x14:dataValidation>
        <x14:dataValidation type="list" allowBlank="1" showInputMessage="1" showErrorMessage="1" xr:uid="{28DB05BC-9D13-5C4C-ADE9-17EE54B8BB5E}">
          <x14:formula1>
            <xm:f>'Desplegables (no modificar)'!$E$2:$E$19</xm:f>
          </x14:formula1>
          <xm:sqref>D4</xm:sqref>
        </x14:dataValidation>
        <x14:dataValidation type="list" allowBlank="1" showInputMessage="1" showErrorMessage="1" xr:uid="{231DA5A1-C08F-DB4F-90BD-42698F5F7C34}">
          <x14:formula1>
            <xm:f>'Desplegables (no modificar)'!$B$2:$B$20</xm:f>
          </x14:formula1>
          <xm:sqref>F4</xm:sqref>
        </x14:dataValidation>
        <x14:dataValidation type="list" allowBlank="1" showInputMessage="1" showErrorMessage="1" xr:uid="{DE45AEDB-1A6D-034D-8B11-231B9252E879}">
          <x14:formula1>
            <xm:f>'Desplegables (no modificar)'!$G$2:$G$9</xm:f>
          </x14:formula1>
          <xm:sqref>H10 H4 H6 H8 H17 H23 H27</xm:sqref>
        </x14:dataValidation>
        <x14:dataValidation type="list" allowBlank="1" showInputMessage="1" showErrorMessage="1" xr:uid="{8C0FE854-39CB-F94C-9ABA-23E99B2D2661}">
          <x14:formula1>
            <xm:f>'Desplegables (no modificar)'!$H$2:$H$20</xm:f>
          </x14:formula1>
          <xm:sqref>I10 I4 I6 I8 I17 I23 I27</xm:sqref>
        </x14:dataValidation>
        <x14:dataValidation type="list" allowBlank="1" showInputMessage="1" showErrorMessage="1" xr:uid="{FEA64DC9-040A-1E40-A775-9BC37B65C673}">
          <x14:formula1>
            <xm:f>'Desplegables (no modificar)'!$I$2:$I$6</xm:f>
          </x14:formula1>
          <xm:sqref>J10 J4 J6 J8 J17 J23 J27</xm:sqref>
        </x14:dataValidation>
        <x14:dataValidation type="list" allowBlank="1" showInputMessage="1" showErrorMessage="1" xr:uid="{5ED790D4-C5F1-944F-88F0-662D107B95EC}">
          <x14:formula1>
            <xm:f>'Desplegables (no modificar)'!$J$2:$J$12</xm:f>
          </x14:formula1>
          <xm:sqref>K10 K4 K6 K8 K17 K23 K27</xm:sqref>
        </x14:dataValidation>
        <x14:dataValidation type="list" allowBlank="1" showInputMessage="1" showErrorMessage="1" xr:uid="{4EE24819-3F26-414B-8856-CDD7DDDF45D3}">
          <x14:formula1>
            <xm:f>'Desplegables (no modificar)'!$L$2:$L$85</xm:f>
          </x14:formula1>
          <xm:sqref>G10 G4 G6 G8 G17</xm:sqref>
        </x14:dataValidation>
        <x14:dataValidation type="list" allowBlank="1" showInputMessage="1" showErrorMessage="1" xr:uid="{0075CBCD-2611-0E49-9C38-3E146581F2DB}">
          <x14:formula1>
            <xm:f>'Desplegables (no modificar)'!$Q$2:$Q$7</xm:f>
          </x14:formula1>
          <xm:sqref>T4:T11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F1EAC-9949-45BF-9409-D694365E303E}">
  <dimension ref="A1:AW38"/>
  <sheetViews>
    <sheetView showGridLines="0" topLeftCell="L1" zoomScale="110" zoomScaleNormal="110" zoomScaleSheetLayoutView="80" zoomScalePageLayoutView="52" workbookViewId="0">
      <pane xSplit="3" ySplit="3" topLeftCell="W33" activePane="bottomRight" state="frozen"/>
      <selection activeCell="L1" sqref="L1"/>
      <selection pane="topRight" activeCell="O1" sqref="O1"/>
      <selection pane="bottomLeft" activeCell="L4" sqref="L4"/>
      <selection pane="bottomRight" activeCell="AB33" sqref="AB33:AB34"/>
    </sheetView>
  </sheetViews>
  <sheetFormatPr baseColWidth="10" defaultColWidth="11.44140625" defaultRowHeight="11.25" customHeight="1" x14ac:dyDescent="0.3"/>
  <cols>
    <col min="1" max="1" width="11.44140625" style="33" customWidth="1"/>
    <col min="2" max="2" width="22" style="33" customWidth="1"/>
    <col min="3" max="3" width="24.44140625" style="33" customWidth="1"/>
    <col min="4" max="4" width="65.77734375" style="33" customWidth="1"/>
    <col min="5" max="5" width="27.33203125" style="33" customWidth="1"/>
    <col min="6" max="6" width="38.6640625" style="33" customWidth="1"/>
    <col min="7" max="7" width="34.6640625" style="33" bestFit="1" customWidth="1"/>
    <col min="8" max="11" width="20.77734375" style="33" customWidth="1"/>
    <col min="12" max="12" width="22" style="33" customWidth="1"/>
    <col min="13" max="13" width="29.5546875" style="33" customWidth="1"/>
    <col min="14" max="14" width="25" style="33" customWidth="1"/>
    <col min="15" max="15" width="31.77734375" style="33" customWidth="1"/>
    <col min="16" max="16" width="17.77734375" style="33" customWidth="1"/>
    <col min="17" max="17" width="21.109375" style="33" customWidth="1"/>
    <col min="18" max="18" width="14.77734375" style="33" customWidth="1"/>
    <col min="19" max="19" width="35.44140625" style="33" customWidth="1"/>
    <col min="20" max="20" width="13.109375" style="33" customWidth="1"/>
    <col min="21" max="21" width="25.33203125" style="34" customWidth="1"/>
    <col min="22" max="22" width="45.109375" style="34" customWidth="1"/>
    <col min="23" max="23" width="9.77734375" style="33" customWidth="1"/>
    <col min="24" max="24" width="9.21875" style="33" customWidth="1"/>
    <col min="25" max="26" width="7.44140625" style="33" customWidth="1"/>
    <col min="27" max="27" width="9.33203125" style="33" customWidth="1"/>
    <col min="28" max="28" width="17.33203125" style="33" customWidth="1"/>
    <col min="29" max="29" width="36.21875" style="33" customWidth="1"/>
    <col min="30" max="30" width="8" style="33" customWidth="1"/>
    <col min="31" max="32" width="7.44140625" style="33" customWidth="1"/>
    <col min="33" max="33" width="28.109375" style="33" customWidth="1"/>
    <col min="34" max="34" width="27.77734375" style="34" customWidth="1"/>
    <col min="35" max="35" width="12.44140625" style="33" customWidth="1"/>
    <col min="36" max="36" width="12" style="33" customWidth="1"/>
    <col min="37" max="37" width="11.44140625" style="33" customWidth="1"/>
    <col min="38" max="38" width="10.44140625" style="33" customWidth="1"/>
    <col min="39" max="39" width="12.6640625" style="33" customWidth="1"/>
    <col min="40" max="40" width="12.33203125" style="33" customWidth="1"/>
    <col min="41" max="41" width="12.44140625" style="33" customWidth="1"/>
    <col min="42" max="46" width="14.44140625" style="33" customWidth="1"/>
    <col min="47" max="47" width="49.109375" style="33" customWidth="1"/>
    <col min="48" max="48" width="43.44140625" style="33" customWidth="1"/>
    <col min="49" max="49" width="49.109375" style="33" customWidth="1"/>
    <col min="50" max="16384" width="11.44140625" style="33"/>
  </cols>
  <sheetData>
    <row r="1" spans="1:49" ht="30" customHeight="1" x14ac:dyDescent="0.3">
      <c r="A1" s="254" t="s">
        <v>15</v>
      </c>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row>
    <row r="2" spans="1:49" s="38" customFormat="1" ht="30" customHeight="1" x14ac:dyDescent="0.3">
      <c r="A2" s="255" t="s">
        <v>16</v>
      </c>
      <c r="B2" s="255" t="s">
        <v>17</v>
      </c>
      <c r="C2" s="255" t="s">
        <v>18</v>
      </c>
      <c r="D2" s="255" t="s">
        <v>19</v>
      </c>
      <c r="E2" s="255" t="s">
        <v>20</v>
      </c>
      <c r="F2" s="255" t="s">
        <v>21</v>
      </c>
      <c r="G2" s="255" t="s">
        <v>22</v>
      </c>
      <c r="H2" s="252" t="s">
        <v>23</v>
      </c>
      <c r="I2" s="252" t="s">
        <v>24</v>
      </c>
      <c r="J2" s="252" t="s">
        <v>25</v>
      </c>
      <c r="K2" s="252" t="s">
        <v>26</v>
      </c>
      <c r="L2" s="253" t="s">
        <v>27</v>
      </c>
      <c r="M2" s="250" t="s">
        <v>28</v>
      </c>
      <c r="N2" s="250" t="s">
        <v>29</v>
      </c>
      <c r="O2" s="250" t="s">
        <v>30</v>
      </c>
      <c r="P2" s="250" t="s">
        <v>31</v>
      </c>
      <c r="Q2" s="250" t="s">
        <v>32</v>
      </c>
      <c r="R2" s="250" t="s">
        <v>33</v>
      </c>
      <c r="S2" s="250" t="s">
        <v>34</v>
      </c>
      <c r="T2" s="250" t="s">
        <v>35</v>
      </c>
      <c r="U2" s="245" t="s">
        <v>36</v>
      </c>
      <c r="V2" s="245" t="s">
        <v>37</v>
      </c>
      <c r="W2" s="247" t="s">
        <v>38</v>
      </c>
      <c r="X2" s="248"/>
      <c r="Y2" s="248"/>
      <c r="Z2" s="248"/>
      <c r="AA2" s="248"/>
      <c r="AB2" s="248"/>
      <c r="AC2" s="248"/>
      <c r="AD2" s="248"/>
      <c r="AE2" s="248"/>
      <c r="AF2" s="249"/>
      <c r="AG2" s="250" t="s">
        <v>39</v>
      </c>
      <c r="AH2" s="245" t="s">
        <v>40</v>
      </c>
      <c r="AI2" s="240" t="s">
        <v>41</v>
      </c>
      <c r="AJ2" s="241"/>
      <c r="AK2" s="241"/>
      <c r="AL2" s="242"/>
      <c r="AM2" s="240" t="s">
        <v>42</v>
      </c>
      <c r="AN2" s="241"/>
      <c r="AO2" s="241"/>
      <c r="AP2" s="242"/>
      <c r="AQ2" s="240" t="s">
        <v>43</v>
      </c>
      <c r="AR2" s="241"/>
      <c r="AS2" s="241"/>
      <c r="AT2" s="242"/>
      <c r="AU2" s="243" t="s">
        <v>44</v>
      </c>
      <c r="AV2" s="243" t="s">
        <v>45</v>
      </c>
      <c r="AW2" s="243" t="s">
        <v>46</v>
      </c>
    </row>
    <row r="3" spans="1:49" s="39" customFormat="1" ht="37.5" customHeight="1" x14ac:dyDescent="0.3">
      <c r="A3" s="255"/>
      <c r="B3" s="255"/>
      <c r="C3" s="255"/>
      <c r="D3" s="255"/>
      <c r="E3" s="255"/>
      <c r="F3" s="255"/>
      <c r="G3" s="255"/>
      <c r="H3" s="252"/>
      <c r="I3" s="252"/>
      <c r="J3" s="252"/>
      <c r="K3" s="252"/>
      <c r="L3" s="253"/>
      <c r="M3" s="251"/>
      <c r="N3" s="251"/>
      <c r="O3" s="251"/>
      <c r="P3" s="251"/>
      <c r="Q3" s="251"/>
      <c r="R3" s="251"/>
      <c r="S3" s="251"/>
      <c r="T3" s="251"/>
      <c r="U3" s="246"/>
      <c r="V3" s="246"/>
      <c r="W3" s="70" t="s">
        <v>47</v>
      </c>
      <c r="X3" s="70" t="s">
        <v>48</v>
      </c>
      <c r="Y3" s="71">
        <v>46082</v>
      </c>
      <c r="Z3" s="71" t="s">
        <v>418</v>
      </c>
      <c r="AA3" s="71" t="s">
        <v>419</v>
      </c>
      <c r="AB3" s="71" t="s">
        <v>422</v>
      </c>
      <c r="AC3" s="71" t="s">
        <v>420</v>
      </c>
      <c r="AD3" s="71">
        <v>46174</v>
      </c>
      <c r="AE3" s="71">
        <v>46266</v>
      </c>
      <c r="AF3" s="71">
        <v>46357</v>
      </c>
      <c r="AG3" s="251"/>
      <c r="AH3" s="246"/>
      <c r="AI3" s="114" t="s">
        <v>49</v>
      </c>
      <c r="AJ3" s="114" t="s">
        <v>50</v>
      </c>
      <c r="AK3" s="114" t="s">
        <v>51</v>
      </c>
      <c r="AL3" s="114" t="s">
        <v>52</v>
      </c>
      <c r="AM3" s="114" t="s">
        <v>49</v>
      </c>
      <c r="AN3" s="114" t="s">
        <v>50</v>
      </c>
      <c r="AO3" s="114" t="s">
        <v>51</v>
      </c>
      <c r="AP3" s="114" t="s">
        <v>52</v>
      </c>
      <c r="AQ3" s="114" t="s">
        <v>49</v>
      </c>
      <c r="AR3" s="114" t="s">
        <v>50</v>
      </c>
      <c r="AS3" s="114" t="s">
        <v>51</v>
      </c>
      <c r="AT3" s="114" t="s">
        <v>52</v>
      </c>
      <c r="AU3" s="244"/>
      <c r="AV3" s="244"/>
      <c r="AW3" s="244"/>
    </row>
    <row r="4" spans="1:49" s="32" customFormat="1" ht="81" customHeight="1" x14ac:dyDescent="0.3">
      <c r="A4" s="233" t="s">
        <v>169</v>
      </c>
      <c r="B4" s="233" t="s">
        <v>132</v>
      </c>
      <c r="C4" s="233" t="s">
        <v>148</v>
      </c>
      <c r="D4" s="233" t="s">
        <v>243</v>
      </c>
      <c r="E4" s="233" t="s">
        <v>260</v>
      </c>
      <c r="F4" s="233" t="s">
        <v>162</v>
      </c>
      <c r="G4" s="233">
        <v>202300000000302</v>
      </c>
      <c r="H4" s="233" t="s">
        <v>151</v>
      </c>
      <c r="I4" s="233" t="s">
        <v>137</v>
      </c>
      <c r="J4" s="233" t="s">
        <v>153</v>
      </c>
      <c r="K4" s="233" t="s">
        <v>185</v>
      </c>
      <c r="L4" s="237" t="s">
        <v>331</v>
      </c>
      <c r="M4" s="233" t="s">
        <v>343</v>
      </c>
      <c r="N4" s="239" t="s">
        <v>302</v>
      </c>
      <c r="O4" s="233" t="s">
        <v>346</v>
      </c>
      <c r="P4" s="231">
        <v>0.2</v>
      </c>
      <c r="Q4" s="233" t="s">
        <v>301</v>
      </c>
      <c r="R4" s="233" t="s">
        <v>175</v>
      </c>
      <c r="S4" s="233" t="s">
        <v>303</v>
      </c>
      <c r="T4" s="233" t="s">
        <v>201</v>
      </c>
      <c r="U4" s="235" t="s">
        <v>344</v>
      </c>
      <c r="V4" s="132" t="s">
        <v>304</v>
      </c>
      <c r="W4" s="76">
        <v>46023</v>
      </c>
      <c r="X4" s="76">
        <v>46387</v>
      </c>
      <c r="Y4" s="72">
        <v>0.1</v>
      </c>
      <c r="Z4" s="72">
        <v>0.4</v>
      </c>
      <c r="AA4" s="72">
        <v>0.25</v>
      </c>
      <c r="AB4" s="260">
        <f>(Z4*AA4)+(Z5*AA5)</f>
        <v>0.16</v>
      </c>
      <c r="AC4" s="72" t="s">
        <v>446</v>
      </c>
      <c r="AD4" s="72">
        <v>0.4</v>
      </c>
      <c r="AE4" s="72">
        <v>0.5</v>
      </c>
      <c r="AF4" s="72">
        <v>1</v>
      </c>
      <c r="AG4" s="134">
        <v>0.5</v>
      </c>
      <c r="AH4" s="131" t="s">
        <v>305</v>
      </c>
      <c r="AI4" s="72"/>
      <c r="AJ4" s="72"/>
      <c r="AK4" s="72"/>
      <c r="AL4" s="72"/>
      <c r="AM4" s="73"/>
      <c r="AN4" s="73"/>
      <c r="AO4" s="73"/>
      <c r="AP4" s="73"/>
      <c r="AQ4" s="238"/>
      <c r="AR4" s="238"/>
      <c r="AS4" s="238"/>
      <c r="AT4" s="238"/>
      <c r="AU4" s="135" t="s">
        <v>371</v>
      </c>
      <c r="AV4" s="133" t="s">
        <v>341</v>
      </c>
      <c r="AW4" s="40"/>
    </row>
    <row r="5" spans="1:49" s="32" customFormat="1" ht="60" customHeight="1" x14ac:dyDescent="0.3">
      <c r="A5" s="234"/>
      <c r="B5" s="234"/>
      <c r="C5" s="234"/>
      <c r="D5" s="234"/>
      <c r="E5" s="234"/>
      <c r="F5" s="234"/>
      <c r="G5" s="234"/>
      <c r="H5" s="234"/>
      <c r="I5" s="234"/>
      <c r="J5" s="234"/>
      <c r="K5" s="234"/>
      <c r="L5" s="232"/>
      <c r="M5" s="234"/>
      <c r="N5" s="234"/>
      <c r="O5" s="234"/>
      <c r="P5" s="232"/>
      <c r="Q5" s="234"/>
      <c r="R5" s="234"/>
      <c r="S5" s="234"/>
      <c r="T5" s="234"/>
      <c r="U5" s="236"/>
      <c r="V5" s="132" t="s">
        <v>306</v>
      </c>
      <c r="W5" s="76">
        <v>46113</v>
      </c>
      <c r="X5" s="76">
        <v>46387</v>
      </c>
      <c r="Y5" s="72">
        <v>0</v>
      </c>
      <c r="Z5" s="72">
        <v>0.6</v>
      </c>
      <c r="AA5" s="72">
        <v>0.1</v>
      </c>
      <c r="AB5" s="261"/>
      <c r="AC5" s="72" t="s">
        <v>447</v>
      </c>
      <c r="AD5" s="72">
        <v>0.25</v>
      </c>
      <c r="AE5" s="72">
        <v>0.25</v>
      </c>
      <c r="AF5" s="72">
        <v>1</v>
      </c>
      <c r="AG5" s="134">
        <v>0.5</v>
      </c>
      <c r="AH5" s="131" t="s">
        <v>307</v>
      </c>
      <c r="AI5" s="73"/>
      <c r="AJ5" s="73"/>
      <c r="AK5" s="73"/>
      <c r="AL5" s="73"/>
      <c r="AM5" s="73"/>
      <c r="AN5" s="73"/>
      <c r="AO5" s="73"/>
      <c r="AP5" s="73"/>
      <c r="AQ5" s="238"/>
      <c r="AR5" s="238"/>
      <c r="AS5" s="238"/>
      <c r="AT5" s="238"/>
      <c r="AU5" s="135" t="s">
        <v>371</v>
      </c>
      <c r="AV5" s="133" t="s">
        <v>341</v>
      </c>
      <c r="AW5" s="40"/>
    </row>
    <row r="6" spans="1:49" s="32" customFormat="1" ht="91.8" customHeight="1" x14ac:dyDescent="0.3">
      <c r="A6" s="233" t="s">
        <v>130</v>
      </c>
      <c r="B6" s="233" t="s">
        <v>132</v>
      </c>
      <c r="C6" s="233" t="s">
        <v>148</v>
      </c>
      <c r="D6" s="233" t="s">
        <v>214</v>
      </c>
      <c r="E6" s="233" t="s">
        <v>276</v>
      </c>
      <c r="F6" s="233" t="s">
        <v>221</v>
      </c>
      <c r="G6" s="233">
        <v>202300000000302</v>
      </c>
      <c r="H6" s="233" t="s">
        <v>206</v>
      </c>
      <c r="I6" s="233" t="s">
        <v>257</v>
      </c>
      <c r="J6" s="233" t="s">
        <v>153</v>
      </c>
      <c r="K6" s="233" t="s">
        <v>185</v>
      </c>
      <c r="L6" s="237" t="s">
        <v>331</v>
      </c>
      <c r="M6" s="233" t="s">
        <v>345</v>
      </c>
      <c r="N6" s="233" t="s">
        <v>313</v>
      </c>
      <c r="O6" s="233" t="s">
        <v>314</v>
      </c>
      <c r="P6" s="231">
        <v>0.2</v>
      </c>
      <c r="Q6" s="233" t="s">
        <v>347</v>
      </c>
      <c r="R6" s="233" t="s">
        <v>175</v>
      </c>
      <c r="S6" s="233" t="s">
        <v>310</v>
      </c>
      <c r="T6" s="233" t="s">
        <v>201</v>
      </c>
      <c r="U6" s="235" t="s">
        <v>317</v>
      </c>
      <c r="V6" s="132" t="s">
        <v>348</v>
      </c>
      <c r="W6" s="76">
        <v>46023</v>
      </c>
      <c r="X6" s="76">
        <v>46295</v>
      </c>
      <c r="Y6" s="72">
        <v>0.25</v>
      </c>
      <c r="Z6" s="72">
        <v>0.5</v>
      </c>
      <c r="AA6" s="72">
        <v>0.25</v>
      </c>
      <c r="AB6" s="260">
        <f>(Z6*AA6)+(Z7*AA7)</f>
        <v>0.125</v>
      </c>
      <c r="AC6" s="72" t="s">
        <v>448</v>
      </c>
      <c r="AD6" s="72">
        <v>0.5</v>
      </c>
      <c r="AE6" s="72">
        <v>1</v>
      </c>
      <c r="AF6" s="72"/>
      <c r="AG6" s="134">
        <v>0.5</v>
      </c>
      <c r="AH6" s="131" t="s">
        <v>311</v>
      </c>
      <c r="AI6" s="40"/>
      <c r="AJ6" s="40"/>
      <c r="AK6" s="40"/>
      <c r="AL6" s="40"/>
      <c r="AM6" s="40"/>
      <c r="AN6" s="40"/>
      <c r="AO6" s="40"/>
      <c r="AP6" s="40"/>
      <c r="AQ6" s="40"/>
      <c r="AR6" s="40"/>
      <c r="AS6" s="40"/>
      <c r="AT6" s="40"/>
      <c r="AU6" s="135" t="s">
        <v>371</v>
      </c>
      <c r="AV6" s="133" t="s">
        <v>341</v>
      </c>
      <c r="AW6" s="40"/>
    </row>
    <row r="7" spans="1:49" s="32" customFormat="1" ht="40.200000000000003" customHeight="1" x14ac:dyDescent="0.3">
      <c r="A7" s="234"/>
      <c r="B7" s="234"/>
      <c r="C7" s="234"/>
      <c r="D7" s="234"/>
      <c r="E7" s="234"/>
      <c r="F7" s="234"/>
      <c r="G7" s="234"/>
      <c r="H7" s="234"/>
      <c r="I7" s="234"/>
      <c r="J7" s="234"/>
      <c r="K7" s="234"/>
      <c r="L7" s="232"/>
      <c r="M7" s="234"/>
      <c r="N7" s="234"/>
      <c r="O7" s="234"/>
      <c r="P7" s="232"/>
      <c r="Q7" s="234"/>
      <c r="R7" s="234"/>
      <c r="S7" s="234"/>
      <c r="T7" s="234"/>
      <c r="U7" s="236"/>
      <c r="V7" s="132" t="s">
        <v>308</v>
      </c>
      <c r="W7" s="76">
        <v>46204</v>
      </c>
      <c r="X7" s="76">
        <v>46387</v>
      </c>
      <c r="Y7" s="72">
        <v>0</v>
      </c>
      <c r="Z7" s="72">
        <v>0.5</v>
      </c>
      <c r="AA7" s="72"/>
      <c r="AB7" s="261"/>
      <c r="AC7" s="72"/>
      <c r="AD7" s="72">
        <v>0</v>
      </c>
      <c r="AE7" s="72">
        <v>0.5</v>
      </c>
      <c r="AF7" s="72">
        <v>1</v>
      </c>
      <c r="AG7" s="134">
        <v>0.5</v>
      </c>
      <c r="AH7" s="131" t="s">
        <v>309</v>
      </c>
      <c r="AI7" s="40"/>
      <c r="AJ7" s="40"/>
      <c r="AK7" s="40"/>
      <c r="AL7" s="40"/>
      <c r="AM7" s="40"/>
      <c r="AN7" s="40"/>
      <c r="AO7" s="40"/>
      <c r="AP7" s="40"/>
      <c r="AQ7" s="40"/>
      <c r="AR7" s="40"/>
      <c r="AS7" s="40"/>
      <c r="AT7" s="40"/>
      <c r="AU7" s="135" t="s">
        <v>371</v>
      </c>
      <c r="AV7" s="133" t="s">
        <v>341</v>
      </c>
      <c r="AW7" s="40"/>
    </row>
    <row r="8" spans="1:49" s="143" customFormat="1" ht="48" hidden="1" customHeight="1" x14ac:dyDescent="0.3">
      <c r="A8" s="203" t="s">
        <v>169</v>
      </c>
      <c r="B8" s="203" t="s">
        <v>132</v>
      </c>
      <c r="C8" s="203" t="s">
        <v>164</v>
      </c>
      <c r="D8" s="203" t="s">
        <v>214</v>
      </c>
      <c r="E8" s="203" t="s">
        <v>205</v>
      </c>
      <c r="F8" s="203" t="s">
        <v>188</v>
      </c>
      <c r="G8" s="203">
        <v>202300000000302</v>
      </c>
      <c r="H8" s="203" t="s">
        <v>167</v>
      </c>
      <c r="I8" s="203" t="s">
        <v>257</v>
      </c>
      <c r="J8" s="203" t="s">
        <v>138</v>
      </c>
      <c r="K8" s="203" t="s">
        <v>185</v>
      </c>
      <c r="L8" s="203" t="s">
        <v>331</v>
      </c>
      <c r="M8" s="203" t="s">
        <v>349</v>
      </c>
      <c r="N8" s="203" t="s">
        <v>312</v>
      </c>
      <c r="O8" s="203" t="s">
        <v>315</v>
      </c>
      <c r="P8" s="230"/>
      <c r="Q8" s="203" t="s">
        <v>323</v>
      </c>
      <c r="R8" s="203" t="s">
        <v>175</v>
      </c>
      <c r="S8" s="203" t="s">
        <v>316</v>
      </c>
      <c r="T8" s="203" t="s">
        <v>201</v>
      </c>
      <c r="U8" s="228" t="s">
        <v>318</v>
      </c>
      <c r="V8" s="136" t="s">
        <v>320</v>
      </c>
      <c r="W8" s="137">
        <v>46023</v>
      </c>
      <c r="X8" s="137">
        <v>46203</v>
      </c>
      <c r="Y8" s="138">
        <v>0.25</v>
      </c>
      <c r="Z8" s="138"/>
      <c r="AA8" s="138"/>
      <c r="AB8" s="138"/>
      <c r="AC8" s="138"/>
      <c r="AD8" s="138">
        <v>0.5</v>
      </c>
      <c r="AE8" s="138">
        <v>1</v>
      </c>
      <c r="AF8" s="138"/>
      <c r="AG8" s="138">
        <v>0.5</v>
      </c>
      <c r="AH8" s="139" t="s">
        <v>319</v>
      </c>
      <c r="AI8" s="140"/>
      <c r="AJ8" s="140"/>
      <c r="AK8" s="140"/>
      <c r="AL8" s="140"/>
      <c r="AM8" s="140"/>
      <c r="AN8" s="140"/>
      <c r="AO8" s="140"/>
      <c r="AP8" s="140"/>
      <c r="AQ8" s="140"/>
      <c r="AR8" s="140"/>
      <c r="AS8" s="140"/>
      <c r="AT8" s="140"/>
      <c r="AU8" s="141" t="s">
        <v>371</v>
      </c>
      <c r="AV8" s="142" t="s">
        <v>341</v>
      </c>
      <c r="AW8" s="140"/>
    </row>
    <row r="9" spans="1:49" s="143" customFormat="1" ht="57" hidden="1" customHeight="1" x14ac:dyDescent="0.3">
      <c r="A9" s="205"/>
      <c r="B9" s="205"/>
      <c r="C9" s="205"/>
      <c r="D9" s="205"/>
      <c r="E9" s="205"/>
      <c r="F9" s="205"/>
      <c r="G9" s="205"/>
      <c r="H9" s="205"/>
      <c r="I9" s="205"/>
      <c r="J9" s="205"/>
      <c r="K9" s="205"/>
      <c r="L9" s="205"/>
      <c r="M9" s="205"/>
      <c r="N9" s="205"/>
      <c r="O9" s="205"/>
      <c r="P9" s="205"/>
      <c r="Q9" s="205"/>
      <c r="R9" s="205"/>
      <c r="S9" s="205"/>
      <c r="T9" s="205"/>
      <c r="U9" s="229"/>
      <c r="V9" s="136" t="s">
        <v>321</v>
      </c>
      <c r="W9" s="137">
        <v>46204</v>
      </c>
      <c r="X9" s="137">
        <v>46387</v>
      </c>
      <c r="Y9" s="138">
        <v>0</v>
      </c>
      <c r="Z9" s="138"/>
      <c r="AA9" s="138"/>
      <c r="AB9" s="138"/>
      <c r="AC9" s="138"/>
      <c r="AD9" s="138">
        <v>0</v>
      </c>
      <c r="AE9" s="138">
        <v>0.5</v>
      </c>
      <c r="AF9" s="138">
        <v>1</v>
      </c>
      <c r="AG9" s="138">
        <v>0.5</v>
      </c>
      <c r="AH9" s="139" t="s">
        <v>322</v>
      </c>
      <c r="AI9" s="140"/>
      <c r="AJ9" s="140"/>
      <c r="AK9" s="140"/>
      <c r="AL9" s="140"/>
      <c r="AM9" s="140"/>
      <c r="AN9" s="140"/>
      <c r="AO9" s="140"/>
      <c r="AP9" s="140"/>
      <c r="AQ9" s="140"/>
      <c r="AR9" s="140"/>
      <c r="AS9" s="140"/>
      <c r="AT9" s="140"/>
      <c r="AU9" s="141" t="s">
        <v>371</v>
      </c>
      <c r="AV9" s="142" t="s">
        <v>341</v>
      </c>
      <c r="AW9" s="140"/>
    </row>
    <row r="10" spans="1:49" s="143" customFormat="1" ht="76.5" hidden="1" customHeight="1" x14ac:dyDescent="0.3">
      <c r="A10" s="203" t="s">
        <v>145</v>
      </c>
      <c r="B10" s="203" t="s">
        <v>178</v>
      </c>
      <c r="C10" s="203" t="s">
        <v>148</v>
      </c>
      <c r="D10" s="203" t="s">
        <v>263</v>
      </c>
      <c r="E10" s="203" t="s">
        <v>283</v>
      </c>
      <c r="F10" s="203" t="s">
        <v>293</v>
      </c>
      <c r="G10" s="203">
        <v>202300000000302</v>
      </c>
      <c r="H10" s="203" t="s">
        <v>151</v>
      </c>
      <c r="I10" s="203" t="s">
        <v>257</v>
      </c>
      <c r="J10" s="203" t="s">
        <v>138</v>
      </c>
      <c r="K10" s="203" t="s">
        <v>185</v>
      </c>
      <c r="L10" s="203" t="s">
        <v>331</v>
      </c>
      <c r="M10" s="203" t="s">
        <v>350</v>
      </c>
      <c r="N10" s="203" t="s">
        <v>351</v>
      </c>
      <c r="O10" s="203" t="s">
        <v>352</v>
      </c>
      <c r="P10" s="230"/>
      <c r="Q10" s="203" t="s">
        <v>325</v>
      </c>
      <c r="R10" s="203" t="s">
        <v>175</v>
      </c>
      <c r="S10" s="203" t="s">
        <v>324</v>
      </c>
      <c r="T10" s="203" t="s">
        <v>211</v>
      </c>
      <c r="U10" s="228" t="s">
        <v>326</v>
      </c>
      <c r="V10" s="136" t="s">
        <v>327</v>
      </c>
      <c r="W10" s="137">
        <v>46023</v>
      </c>
      <c r="X10" s="137">
        <v>46203</v>
      </c>
      <c r="Y10" s="138">
        <v>0.25</v>
      </c>
      <c r="Z10" s="138"/>
      <c r="AA10" s="138"/>
      <c r="AB10" s="138"/>
      <c r="AC10" s="138"/>
      <c r="AD10" s="138">
        <v>0.5</v>
      </c>
      <c r="AE10" s="138">
        <v>1</v>
      </c>
      <c r="AF10" s="138"/>
      <c r="AG10" s="138">
        <v>0.5</v>
      </c>
      <c r="AH10" s="139" t="s">
        <v>330</v>
      </c>
      <c r="AI10" s="140"/>
      <c r="AJ10" s="140"/>
      <c r="AK10" s="140"/>
      <c r="AL10" s="140"/>
      <c r="AM10" s="140"/>
      <c r="AN10" s="140"/>
      <c r="AO10" s="140"/>
      <c r="AP10" s="140"/>
      <c r="AQ10" s="140"/>
      <c r="AR10" s="140"/>
      <c r="AS10" s="140"/>
      <c r="AT10" s="140"/>
      <c r="AU10" s="141" t="s">
        <v>371</v>
      </c>
      <c r="AV10" s="142" t="s">
        <v>341</v>
      </c>
      <c r="AW10" s="140"/>
    </row>
    <row r="11" spans="1:49" s="143" customFormat="1" ht="65.55" hidden="1" customHeight="1" x14ac:dyDescent="0.3">
      <c r="A11" s="205"/>
      <c r="B11" s="205"/>
      <c r="C11" s="205"/>
      <c r="D11" s="205"/>
      <c r="E11" s="205"/>
      <c r="F11" s="205"/>
      <c r="G11" s="205"/>
      <c r="H11" s="205"/>
      <c r="I11" s="205"/>
      <c r="J11" s="205"/>
      <c r="K11" s="205"/>
      <c r="L11" s="205"/>
      <c r="M11" s="205"/>
      <c r="N11" s="205"/>
      <c r="O11" s="205"/>
      <c r="P11" s="205"/>
      <c r="Q11" s="205"/>
      <c r="R11" s="205"/>
      <c r="S11" s="205"/>
      <c r="T11" s="205"/>
      <c r="U11" s="229"/>
      <c r="V11" s="136" t="s">
        <v>329</v>
      </c>
      <c r="W11" s="137">
        <v>46204</v>
      </c>
      <c r="X11" s="137">
        <v>46387</v>
      </c>
      <c r="Y11" s="138">
        <v>0</v>
      </c>
      <c r="Z11" s="138"/>
      <c r="AA11" s="138"/>
      <c r="AB11" s="138"/>
      <c r="AC11" s="138"/>
      <c r="AD11" s="138">
        <v>0</v>
      </c>
      <c r="AE11" s="138">
        <v>0.5</v>
      </c>
      <c r="AF11" s="138">
        <v>1</v>
      </c>
      <c r="AG11" s="138">
        <v>0.5</v>
      </c>
      <c r="AH11" s="139" t="s">
        <v>328</v>
      </c>
      <c r="AI11" s="140"/>
      <c r="AJ11" s="140"/>
      <c r="AK11" s="140"/>
      <c r="AL11" s="140"/>
      <c r="AM11" s="140"/>
      <c r="AN11" s="140"/>
      <c r="AO11" s="140"/>
      <c r="AP11" s="140"/>
      <c r="AQ11" s="140"/>
      <c r="AR11" s="140"/>
      <c r="AS11" s="140"/>
      <c r="AT11" s="140"/>
      <c r="AU11" s="141" t="s">
        <v>371</v>
      </c>
      <c r="AV11" s="142" t="s">
        <v>341</v>
      </c>
      <c r="AW11" s="140"/>
    </row>
    <row r="12" spans="1:49" s="165" customFormat="1" ht="85.8" customHeight="1" x14ac:dyDescent="0.3">
      <c r="A12" s="219" t="s">
        <v>145</v>
      </c>
      <c r="B12" s="219" t="s">
        <v>178</v>
      </c>
      <c r="C12" s="219" t="s">
        <v>203</v>
      </c>
      <c r="D12" s="219" t="s">
        <v>243</v>
      </c>
      <c r="E12" s="219" t="s">
        <v>282</v>
      </c>
      <c r="F12" s="219" t="s">
        <v>162</v>
      </c>
      <c r="G12" s="219">
        <v>2021011000088</v>
      </c>
      <c r="H12" s="219" t="s">
        <v>188</v>
      </c>
      <c r="I12" s="219" t="s">
        <v>231</v>
      </c>
      <c r="J12" s="219" t="s">
        <v>153</v>
      </c>
      <c r="K12" s="219" t="s">
        <v>208</v>
      </c>
      <c r="L12" s="219" t="s">
        <v>331</v>
      </c>
      <c r="M12" s="219" t="s">
        <v>353</v>
      </c>
      <c r="N12" s="225">
        <v>1</v>
      </c>
      <c r="O12" s="219" t="s">
        <v>354</v>
      </c>
      <c r="P12" s="222">
        <v>0.2</v>
      </c>
      <c r="Q12" s="219" t="s">
        <v>332</v>
      </c>
      <c r="R12" s="219" t="s">
        <v>355</v>
      </c>
      <c r="S12" s="219" t="s">
        <v>423</v>
      </c>
      <c r="T12" s="219" t="s">
        <v>356</v>
      </c>
      <c r="U12" s="212" t="s">
        <v>424</v>
      </c>
      <c r="V12" s="157" t="s">
        <v>333</v>
      </c>
      <c r="W12" s="158">
        <v>46023</v>
      </c>
      <c r="X12" s="158">
        <v>46081</v>
      </c>
      <c r="Y12" s="159">
        <v>0.2</v>
      </c>
      <c r="Z12" s="159">
        <v>0.2</v>
      </c>
      <c r="AA12" s="159">
        <v>1</v>
      </c>
      <c r="AB12" s="215">
        <f>(AA12*Z12)+(AA13*Z13)+(AA15*Z15)+(AA16*Z16)</f>
        <v>0.5</v>
      </c>
      <c r="AC12" s="159" t="s">
        <v>428</v>
      </c>
      <c r="AD12" s="159">
        <v>0</v>
      </c>
      <c r="AE12" s="159">
        <v>0</v>
      </c>
      <c r="AF12" s="159">
        <v>0</v>
      </c>
      <c r="AG12" s="159">
        <v>0.2</v>
      </c>
      <c r="AH12" s="160" t="s">
        <v>334</v>
      </c>
      <c r="AI12" s="159"/>
      <c r="AJ12" s="159"/>
      <c r="AK12" s="159"/>
      <c r="AL12" s="159"/>
      <c r="AM12" s="161"/>
      <c r="AN12" s="161"/>
      <c r="AO12" s="161"/>
      <c r="AP12" s="161"/>
      <c r="AQ12" s="218"/>
      <c r="AR12" s="218"/>
      <c r="AS12" s="218"/>
      <c r="AT12" s="218"/>
      <c r="AU12" s="162" t="s">
        <v>371</v>
      </c>
      <c r="AV12" s="163" t="s">
        <v>341</v>
      </c>
      <c r="AW12" s="164"/>
    </row>
    <row r="13" spans="1:49" s="165" customFormat="1" ht="114" customHeight="1" x14ac:dyDescent="0.3">
      <c r="A13" s="220"/>
      <c r="B13" s="220"/>
      <c r="C13" s="220"/>
      <c r="D13" s="220"/>
      <c r="E13" s="220"/>
      <c r="F13" s="220"/>
      <c r="G13" s="220"/>
      <c r="H13" s="220"/>
      <c r="I13" s="220"/>
      <c r="J13" s="220"/>
      <c r="K13" s="220"/>
      <c r="L13" s="220"/>
      <c r="M13" s="220"/>
      <c r="N13" s="226"/>
      <c r="O13" s="220"/>
      <c r="P13" s="223"/>
      <c r="Q13" s="220"/>
      <c r="R13" s="220"/>
      <c r="S13" s="220"/>
      <c r="T13" s="220"/>
      <c r="U13" s="213"/>
      <c r="V13" s="157" t="s">
        <v>336</v>
      </c>
      <c r="W13" s="158">
        <v>45717</v>
      </c>
      <c r="X13" s="158">
        <v>45747</v>
      </c>
      <c r="Y13" s="159">
        <v>0</v>
      </c>
      <c r="Z13" s="159">
        <v>0.3</v>
      </c>
      <c r="AA13" s="159">
        <v>1</v>
      </c>
      <c r="AB13" s="216"/>
      <c r="AC13" s="159" t="s">
        <v>433</v>
      </c>
      <c r="AD13" s="159">
        <v>0.4</v>
      </c>
      <c r="AE13" s="159">
        <v>0</v>
      </c>
      <c r="AF13" s="159">
        <v>0</v>
      </c>
      <c r="AG13" s="159">
        <v>0.2</v>
      </c>
      <c r="AH13" s="160" t="s">
        <v>337</v>
      </c>
      <c r="AI13" s="161"/>
      <c r="AJ13" s="161"/>
      <c r="AK13" s="161"/>
      <c r="AL13" s="161"/>
      <c r="AM13" s="161"/>
      <c r="AN13" s="161"/>
      <c r="AO13" s="161"/>
      <c r="AP13" s="161"/>
      <c r="AQ13" s="218"/>
      <c r="AR13" s="218"/>
      <c r="AS13" s="218"/>
      <c r="AT13" s="218"/>
      <c r="AU13" s="162" t="s">
        <v>371</v>
      </c>
      <c r="AV13" s="163" t="s">
        <v>341</v>
      </c>
      <c r="AW13" s="164"/>
    </row>
    <row r="14" spans="1:49" s="165" customFormat="1" ht="42.6" customHeight="1" x14ac:dyDescent="0.3">
      <c r="A14" s="220"/>
      <c r="B14" s="220"/>
      <c r="C14" s="220"/>
      <c r="D14" s="220"/>
      <c r="E14" s="220"/>
      <c r="F14" s="220"/>
      <c r="G14" s="220"/>
      <c r="H14" s="220"/>
      <c r="I14" s="220"/>
      <c r="J14" s="220"/>
      <c r="K14" s="220"/>
      <c r="L14" s="220"/>
      <c r="M14" s="220"/>
      <c r="N14" s="226"/>
      <c r="O14" s="220"/>
      <c r="P14" s="223"/>
      <c r="Q14" s="220"/>
      <c r="R14" s="220"/>
      <c r="S14" s="220"/>
      <c r="T14" s="220"/>
      <c r="U14" s="214"/>
      <c r="V14" s="166" t="s">
        <v>425</v>
      </c>
      <c r="W14" s="158"/>
      <c r="X14" s="158"/>
      <c r="Y14" s="159"/>
      <c r="Z14" s="159"/>
      <c r="AA14" s="159"/>
      <c r="AB14" s="216"/>
      <c r="AC14" s="159" t="s">
        <v>434</v>
      </c>
      <c r="AD14" s="159">
        <v>0.6</v>
      </c>
      <c r="AE14" s="159">
        <v>0</v>
      </c>
      <c r="AF14" s="159">
        <v>0</v>
      </c>
      <c r="AG14" s="159">
        <v>0.2</v>
      </c>
      <c r="AH14" s="160" t="s">
        <v>338</v>
      </c>
      <c r="AI14" s="164"/>
      <c r="AJ14" s="164"/>
      <c r="AK14" s="164"/>
      <c r="AL14" s="164"/>
      <c r="AM14" s="164"/>
      <c r="AN14" s="164"/>
      <c r="AO14" s="164"/>
      <c r="AP14" s="164"/>
      <c r="AQ14" s="164"/>
      <c r="AR14" s="164"/>
      <c r="AS14" s="164"/>
      <c r="AT14" s="164"/>
      <c r="AU14" s="162" t="s">
        <v>371</v>
      </c>
      <c r="AV14" s="163" t="s">
        <v>341</v>
      </c>
      <c r="AW14" s="164"/>
    </row>
    <row r="15" spans="1:49" s="165" customFormat="1" ht="67.2" customHeight="1" x14ac:dyDescent="0.3">
      <c r="A15" s="220"/>
      <c r="B15" s="220"/>
      <c r="C15" s="220"/>
      <c r="D15" s="220"/>
      <c r="E15" s="220"/>
      <c r="F15" s="220"/>
      <c r="G15" s="220"/>
      <c r="H15" s="220"/>
      <c r="I15" s="220"/>
      <c r="J15" s="220"/>
      <c r="K15" s="220"/>
      <c r="L15" s="220"/>
      <c r="M15" s="220"/>
      <c r="N15" s="226"/>
      <c r="O15" s="220"/>
      <c r="P15" s="223"/>
      <c r="Q15" s="220"/>
      <c r="R15" s="220"/>
      <c r="S15" s="220"/>
      <c r="T15" s="220"/>
      <c r="U15" s="212" t="s">
        <v>335</v>
      </c>
      <c r="V15" s="157" t="s">
        <v>426</v>
      </c>
      <c r="W15" s="158">
        <v>45778</v>
      </c>
      <c r="X15" s="158">
        <v>45838</v>
      </c>
      <c r="Y15" s="159">
        <v>0</v>
      </c>
      <c r="Z15" s="159">
        <v>0.3</v>
      </c>
      <c r="AA15" s="159">
        <v>0</v>
      </c>
      <c r="AB15" s="216"/>
      <c r="AC15" s="159" t="s">
        <v>435</v>
      </c>
      <c r="AD15" s="159">
        <v>0</v>
      </c>
      <c r="AE15" s="159">
        <v>0.8</v>
      </c>
      <c r="AF15" s="159">
        <v>0</v>
      </c>
      <c r="AG15" s="159">
        <v>0.2</v>
      </c>
      <c r="AH15" s="160" t="s">
        <v>339</v>
      </c>
      <c r="AI15" s="164"/>
      <c r="AJ15" s="164"/>
      <c r="AK15" s="164"/>
      <c r="AL15" s="164"/>
      <c r="AM15" s="164"/>
      <c r="AN15" s="164"/>
      <c r="AO15" s="164"/>
      <c r="AP15" s="164"/>
      <c r="AQ15" s="164"/>
      <c r="AR15" s="164"/>
      <c r="AS15" s="164"/>
      <c r="AT15" s="164"/>
      <c r="AU15" s="162" t="s">
        <v>371</v>
      </c>
      <c r="AV15" s="163" t="s">
        <v>341</v>
      </c>
      <c r="AW15" s="164"/>
    </row>
    <row r="16" spans="1:49" s="165" customFormat="1" ht="26.4" customHeight="1" x14ac:dyDescent="0.3">
      <c r="A16" s="221"/>
      <c r="B16" s="221"/>
      <c r="C16" s="221"/>
      <c r="D16" s="221"/>
      <c r="E16" s="221"/>
      <c r="F16" s="221"/>
      <c r="G16" s="221"/>
      <c r="H16" s="221"/>
      <c r="I16" s="221"/>
      <c r="J16" s="221"/>
      <c r="K16" s="221"/>
      <c r="L16" s="221"/>
      <c r="M16" s="221"/>
      <c r="N16" s="227"/>
      <c r="O16" s="221"/>
      <c r="P16" s="224"/>
      <c r="Q16" s="221"/>
      <c r="R16" s="221"/>
      <c r="S16" s="221"/>
      <c r="T16" s="221"/>
      <c r="U16" s="214"/>
      <c r="V16" s="157" t="s">
        <v>427</v>
      </c>
      <c r="W16" s="158">
        <v>45839</v>
      </c>
      <c r="X16" s="158">
        <v>46022</v>
      </c>
      <c r="Y16" s="159">
        <v>0</v>
      </c>
      <c r="Z16" s="159">
        <v>0.2</v>
      </c>
      <c r="AA16" s="159"/>
      <c r="AB16" s="217"/>
      <c r="AC16" s="159"/>
      <c r="AD16" s="159">
        <v>0</v>
      </c>
      <c r="AE16" s="159">
        <v>0</v>
      </c>
      <c r="AF16" s="159">
        <v>1</v>
      </c>
      <c r="AG16" s="159">
        <v>0.2</v>
      </c>
      <c r="AH16" s="160" t="s">
        <v>340</v>
      </c>
      <c r="AI16" s="164"/>
      <c r="AJ16" s="164"/>
      <c r="AK16" s="164"/>
      <c r="AL16" s="164"/>
      <c r="AM16" s="164"/>
      <c r="AN16" s="164"/>
      <c r="AO16" s="164"/>
      <c r="AP16" s="164"/>
      <c r="AQ16" s="164"/>
      <c r="AR16" s="164"/>
      <c r="AS16" s="164"/>
      <c r="AT16" s="164"/>
      <c r="AU16" s="162" t="s">
        <v>371</v>
      </c>
      <c r="AV16" s="163" t="s">
        <v>341</v>
      </c>
      <c r="AW16" s="164"/>
    </row>
    <row r="17" spans="1:49" s="143" customFormat="1" ht="61.8" hidden="1" customHeight="1" x14ac:dyDescent="0.3">
      <c r="A17" s="203" t="s">
        <v>169</v>
      </c>
      <c r="B17" s="203" t="s">
        <v>132</v>
      </c>
      <c r="C17" s="203" t="s">
        <v>164</v>
      </c>
      <c r="D17" s="203" t="s">
        <v>188</v>
      </c>
      <c r="E17" s="203" t="s">
        <v>188</v>
      </c>
      <c r="F17" s="203" t="s">
        <v>188</v>
      </c>
      <c r="G17" s="203">
        <v>202300000000302</v>
      </c>
      <c r="H17" s="203" t="s">
        <v>151</v>
      </c>
      <c r="I17" s="203" t="s">
        <v>137</v>
      </c>
      <c r="J17" s="203" t="s">
        <v>153</v>
      </c>
      <c r="K17" s="203" t="s">
        <v>185</v>
      </c>
      <c r="L17" s="203" t="s">
        <v>331</v>
      </c>
      <c r="M17" s="203" t="s">
        <v>357</v>
      </c>
      <c r="N17" s="209">
        <v>0.4</v>
      </c>
      <c r="O17" s="203" t="s">
        <v>358</v>
      </c>
      <c r="P17" s="206"/>
      <c r="Q17" s="203" t="s">
        <v>359</v>
      </c>
      <c r="R17" s="203" t="s">
        <v>342</v>
      </c>
      <c r="S17" s="203" t="s">
        <v>374</v>
      </c>
      <c r="T17" s="203" t="s">
        <v>360</v>
      </c>
      <c r="U17" s="203" t="s">
        <v>361</v>
      </c>
      <c r="V17" s="144" t="s">
        <v>370</v>
      </c>
      <c r="W17" s="137" t="s">
        <v>365</v>
      </c>
      <c r="X17" s="137" t="s">
        <v>366</v>
      </c>
      <c r="Y17" s="138">
        <v>0.5</v>
      </c>
      <c r="Z17" s="138"/>
      <c r="AA17" s="138"/>
      <c r="AB17" s="138"/>
      <c r="AC17" s="138"/>
      <c r="AD17" s="138">
        <v>1</v>
      </c>
      <c r="AE17" s="138">
        <v>1</v>
      </c>
      <c r="AF17" s="138">
        <v>1</v>
      </c>
      <c r="AG17" s="145">
        <v>0.33329999999999999</v>
      </c>
      <c r="AH17" s="140" t="s">
        <v>369</v>
      </c>
      <c r="AI17" s="140"/>
      <c r="AJ17" s="140"/>
      <c r="AK17" s="140"/>
      <c r="AL17" s="140"/>
      <c r="AM17" s="140"/>
      <c r="AN17" s="140"/>
      <c r="AO17" s="140"/>
      <c r="AP17" s="140"/>
      <c r="AQ17" s="140"/>
      <c r="AR17" s="140"/>
      <c r="AS17" s="140"/>
      <c r="AT17" s="140"/>
      <c r="AU17" s="141" t="s">
        <v>371</v>
      </c>
      <c r="AV17" s="142" t="s">
        <v>341</v>
      </c>
      <c r="AW17" s="140"/>
    </row>
    <row r="18" spans="1:49" s="143" customFormat="1" ht="38.549999999999997" hidden="1" customHeight="1" x14ac:dyDescent="0.3">
      <c r="A18" s="204"/>
      <c r="B18" s="204"/>
      <c r="C18" s="204"/>
      <c r="D18" s="204"/>
      <c r="E18" s="204"/>
      <c r="F18" s="204"/>
      <c r="G18" s="204"/>
      <c r="H18" s="204"/>
      <c r="I18" s="204"/>
      <c r="J18" s="204"/>
      <c r="K18" s="204"/>
      <c r="L18" s="204"/>
      <c r="M18" s="204"/>
      <c r="N18" s="210"/>
      <c r="O18" s="204"/>
      <c r="P18" s="207"/>
      <c r="Q18" s="204"/>
      <c r="R18" s="204"/>
      <c r="S18" s="204"/>
      <c r="T18" s="204"/>
      <c r="U18" s="204"/>
      <c r="V18" s="144" t="s">
        <v>362</v>
      </c>
      <c r="W18" s="137" t="s">
        <v>364</v>
      </c>
      <c r="X18" s="137">
        <v>46203</v>
      </c>
      <c r="Y18" s="138">
        <v>0.5</v>
      </c>
      <c r="Z18" s="138"/>
      <c r="AA18" s="138"/>
      <c r="AB18" s="138"/>
      <c r="AC18" s="138"/>
      <c r="AD18" s="138">
        <v>1</v>
      </c>
      <c r="AE18" s="138">
        <v>1</v>
      </c>
      <c r="AF18" s="138">
        <v>1</v>
      </c>
      <c r="AG18" s="145">
        <v>0.33329999999999999</v>
      </c>
      <c r="AH18" s="140" t="s">
        <v>368</v>
      </c>
      <c r="AI18" s="140"/>
      <c r="AJ18" s="140"/>
      <c r="AK18" s="140"/>
      <c r="AL18" s="140"/>
      <c r="AM18" s="140"/>
      <c r="AN18" s="140"/>
      <c r="AO18" s="140"/>
      <c r="AP18" s="140"/>
      <c r="AQ18" s="140"/>
      <c r="AR18" s="140"/>
      <c r="AS18" s="140"/>
      <c r="AT18" s="140"/>
      <c r="AU18" s="141" t="s">
        <v>371</v>
      </c>
      <c r="AV18" s="142" t="s">
        <v>341</v>
      </c>
      <c r="AW18" s="140"/>
    </row>
    <row r="19" spans="1:49" s="143" customFormat="1" ht="35.549999999999997" hidden="1" customHeight="1" x14ac:dyDescent="0.3">
      <c r="A19" s="204"/>
      <c r="B19" s="204"/>
      <c r="C19" s="204"/>
      <c r="D19" s="204"/>
      <c r="E19" s="204"/>
      <c r="F19" s="204"/>
      <c r="G19" s="204"/>
      <c r="H19" s="204"/>
      <c r="I19" s="204"/>
      <c r="J19" s="204"/>
      <c r="K19" s="204"/>
      <c r="L19" s="204"/>
      <c r="M19" s="204"/>
      <c r="N19" s="210"/>
      <c r="O19" s="205"/>
      <c r="P19" s="208"/>
      <c r="Q19" s="205"/>
      <c r="R19" s="205"/>
      <c r="S19" s="205"/>
      <c r="T19" s="205"/>
      <c r="U19" s="205"/>
      <c r="V19" s="144" t="s">
        <v>363</v>
      </c>
      <c r="W19" s="137">
        <v>46082</v>
      </c>
      <c r="X19" s="137">
        <v>46203</v>
      </c>
      <c r="Y19" s="138">
        <v>0.5</v>
      </c>
      <c r="Z19" s="138"/>
      <c r="AA19" s="138"/>
      <c r="AB19" s="138"/>
      <c r="AC19" s="138"/>
      <c r="AD19" s="138">
        <v>1</v>
      </c>
      <c r="AE19" s="138">
        <v>1</v>
      </c>
      <c r="AF19" s="138">
        <v>1</v>
      </c>
      <c r="AG19" s="145">
        <v>0.33329999999999999</v>
      </c>
      <c r="AH19" s="140" t="s">
        <v>367</v>
      </c>
      <c r="AI19" s="140"/>
      <c r="AJ19" s="140"/>
      <c r="AK19" s="140"/>
      <c r="AL19" s="140"/>
      <c r="AM19" s="140"/>
      <c r="AN19" s="140"/>
      <c r="AO19" s="140"/>
      <c r="AP19" s="140"/>
      <c r="AQ19" s="140"/>
      <c r="AR19" s="140"/>
      <c r="AS19" s="140"/>
      <c r="AT19" s="140"/>
      <c r="AU19" s="141" t="s">
        <v>371</v>
      </c>
      <c r="AV19" s="142" t="s">
        <v>341</v>
      </c>
      <c r="AW19" s="140"/>
    </row>
    <row r="20" spans="1:49" s="143" customFormat="1" ht="36" hidden="1" x14ac:dyDescent="0.3">
      <c r="A20" s="204"/>
      <c r="B20" s="204"/>
      <c r="C20" s="204"/>
      <c r="D20" s="204"/>
      <c r="E20" s="204"/>
      <c r="F20" s="204"/>
      <c r="G20" s="204"/>
      <c r="H20" s="204"/>
      <c r="I20" s="204"/>
      <c r="J20" s="204"/>
      <c r="K20" s="204"/>
      <c r="L20" s="204"/>
      <c r="M20" s="204"/>
      <c r="N20" s="210"/>
      <c r="O20" s="203" t="s">
        <v>372</v>
      </c>
      <c r="P20" s="206"/>
      <c r="Q20" s="209">
        <v>0.7</v>
      </c>
      <c r="R20" s="203" t="s">
        <v>342</v>
      </c>
      <c r="S20" s="203" t="s">
        <v>373</v>
      </c>
      <c r="T20" s="203" t="s">
        <v>375</v>
      </c>
      <c r="U20" s="203" t="s">
        <v>376</v>
      </c>
      <c r="V20" s="144" t="s">
        <v>377</v>
      </c>
      <c r="W20" s="137" t="s">
        <v>393</v>
      </c>
      <c r="X20" s="137" t="s">
        <v>366</v>
      </c>
      <c r="Y20" s="138">
        <v>0.1</v>
      </c>
      <c r="Z20" s="138"/>
      <c r="AA20" s="138"/>
      <c r="AB20" s="138"/>
      <c r="AC20" s="138"/>
      <c r="AD20" s="138">
        <v>0.2</v>
      </c>
      <c r="AE20" s="138">
        <v>0.5</v>
      </c>
      <c r="AF20" s="138">
        <v>1</v>
      </c>
      <c r="AG20" s="145">
        <v>0.33329999999999999</v>
      </c>
      <c r="AH20" s="140" t="s">
        <v>380</v>
      </c>
      <c r="AI20" s="140"/>
      <c r="AJ20" s="140"/>
      <c r="AK20" s="140"/>
      <c r="AL20" s="140"/>
      <c r="AM20" s="140"/>
      <c r="AN20" s="140"/>
      <c r="AO20" s="140"/>
      <c r="AP20" s="140"/>
      <c r="AQ20" s="140"/>
      <c r="AR20" s="140"/>
      <c r="AS20" s="140"/>
      <c r="AT20" s="140"/>
      <c r="AU20" s="141" t="s">
        <v>371</v>
      </c>
      <c r="AV20" s="142" t="s">
        <v>341</v>
      </c>
      <c r="AW20" s="140"/>
    </row>
    <row r="21" spans="1:49" s="143" customFormat="1" ht="48.45" hidden="1" customHeight="1" x14ac:dyDescent="0.3">
      <c r="A21" s="204"/>
      <c r="B21" s="204"/>
      <c r="C21" s="204"/>
      <c r="D21" s="204"/>
      <c r="E21" s="204"/>
      <c r="F21" s="204"/>
      <c r="G21" s="204"/>
      <c r="H21" s="204"/>
      <c r="I21" s="204"/>
      <c r="J21" s="204"/>
      <c r="K21" s="204"/>
      <c r="L21" s="204"/>
      <c r="M21" s="204"/>
      <c r="N21" s="210"/>
      <c r="O21" s="204"/>
      <c r="P21" s="207"/>
      <c r="Q21" s="210"/>
      <c r="R21" s="204"/>
      <c r="S21" s="204"/>
      <c r="T21" s="204"/>
      <c r="U21" s="204"/>
      <c r="V21" s="144" t="s">
        <v>378</v>
      </c>
      <c r="W21" s="137" t="s">
        <v>392</v>
      </c>
      <c r="X21" s="137" t="s">
        <v>394</v>
      </c>
      <c r="Y21" s="138">
        <v>0.1</v>
      </c>
      <c r="Z21" s="138"/>
      <c r="AA21" s="138"/>
      <c r="AB21" s="138"/>
      <c r="AC21" s="138"/>
      <c r="AD21" s="138">
        <v>0.2</v>
      </c>
      <c r="AE21" s="138">
        <v>0.5</v>
      </c>
      <c r="AF21" s="138">
        <v>1</v>
      </c>
      <c r="AG21" s="145">
        <v>0.33329999999999999</v>
      </c>
      <c r="AH21" s="140" t="s">
        <v>382</v>
      </c>
      <c r="AI21" s="140"/>
      <c r="AJ21" s="140"/>
      <c r="AK21" s="140"/>
      <c r="AL21" s="140"/>
      <c r="AM21" s="140"/>
      <c r="AN21" s="140"/>
      <c r="AO21" s="140"/>
      <c r="AP21" s="140"/>
      <c r="AQ21" s="140"/>
      <c r="AR21" s="140"/>
      <c r="AS21" s="140"/>
      <c r="AT21" s="140"/>
      <c r="AU21" s="141" t="s">
        <v>371</v>
      </c>
      <c r="AV21" s="142" t="s">
        <v>341</v>
      </c>
      <c r="AW21" s="140"/>
    </row>
    <row r="22" spans="1:49" s="143" customFormat="1" ht="57.45" hidden="1" customHeight="1" x14ac:dyDescent="0.3">
      <c r="A22" s="205"/>
      <c r="B22" s="205"/>
      <c r="C22" s="205"/>
      <c r="D22" s="205"/>
      <c r="E22" s="205"/>
      <c r="F22" s="205"/>
      <c r="G22" s="205"/>
      <c r="H22" s="205"/>
      <c r="I22" s="205"/>
      <c r="J22" s="205"/>
      <c r="K22" s="205"/>
      <c r="L22" s="205"/>
      <c r="M22" s="205"/>
      <c r="N22" s="211"/>
      <c r="O22" s="205"/>
      <c r="P22" s="208"/>
      <c r="Q22" s="211"/>
      <c r="R22" s="205"/>
      <c r="S22" s="205"/>
      <c r="T22" s="204"/>
      <c r="U22" s="205"/>
      <c r="V22" s="144" t="s">
        <v>379</v>
      </c>
      <c r="W22" s="146" t="s">
        <v>391</v>
      </c>
      <c r="X22" s="137">
        <v>46371</v>
      </c>
      <c r="Y22" s="138">
        <v>0.1</v>
      </c>
      <c r="Z22" s="138"/>
      <c r="AA22" s="138"/>
      <c r="AB22" s="138"/>
      <c r="AC22" s="138"/>
      <c r="AD22" s="138">
        <v>0.2</v>
      </c>
      <c r="AE22" s="138">
        <v>0.5</v>
      </c>
      <c r="AF22" s="138">
        <v>1</v>
      </c>
      <c r="AG22" s="145">
        <v>0.33329999999999999</v>
      </c>
      <c r="AH22" s="140" t="s">
        <v>381</v>
      </c>
      <c r="AI22" s="140"/>
      <c r="AJ22" s="140"/>
      <c r="AK22" s="140"/>
      <c r="AL22" s="140"/>
      <c r="AM22" s="140"/>
      <c r="AN22" s="140"/>
      <c r="AO22" s="140"/>
      <c r="AP22" s="140"/>
      <c r="AQ22" s="140"/>
      <c r="AR22" s="140"/>
      <c r="AS22" s="140"/>
      <c r="AT22" s="140"/>
      <c r="AU22" s="141" t="s">
        <v>371</v>
      </c>
      <c r="AV22" s="142" t="s">
        <v>341</v>
      </c>
      <c r="AW22" s="140"/>
    </row>
    <row r="23" spans="1:49" s="153" customFormat="1" ht="191.4" customHeight="1" x14ac:dyDescent="0.3">
      <c r="A23" s="189" t="s">
        <v>169</v>
      </c>
      <c r="B23" s="189" t="s">
        <v>178</v>
      </c>
      <c r="C23" s="189" t="s">
        <v>164</v>
      </c>
      <c r="D23" s="189" t="s">
        <v>193</v>
      </c>
      <c r="E23" s="189" t="s">
        <v>267</v>
      </c>
      <c r="F23" s="189" t="s">
        <v>188</v>
      </c>
      <c r="G23" s="189">
        <v>2021011000088</v>
      </c>
      <c r="H23" s="189" t="s">
        <v>151</v>
      </c>
      <c r="I23" s="189" t="s">
        <v>137</v>
      </c>
      <c r="J23" s="189" t="s">
        <v>153</v>
      </c>
      <c r="K23" s="189" t="s">
        <v>185</v>
      </c>
      <c r="L23" s="202" t="s">
        <v>331</v>
      </c>
      <c r="M23" s="192" t="s">
        <v>439</v>
      </c>
      <c r="N23" s="189" t="s">
        <v>383</v>
      </c>
      <c r="O23" s="186" t="s">
        <v>440</v>
      </c>
      <c r="P23" s="196">
        <v>0.2</v>
      </c>
      <c r="Q23" s="199">
        <v>1</v>
      </c>
      <c r="R23" s="189" t="s">
        <v>342</v>
      </c>
      <c r="S23" s="186" t="s">
        <v>441</v>
      </c>
      <c r="T23" s="189" t="s">
        <v>375</v>
      </c>
      <c r="U23" s="192" t="s">
        <v>438</v>
      </c>
      <c r="V23" s="147" t="s">
        <v>386</v>
      </c>
      <c r="W23" s="148">
        <v>46023</v>
      </c>
      <c r="X23" s="148">
        <v>46111</v>
      </c>
      <c r="Y23" s="149">
        <v>0.1</v>
      </c>
      <c r="Z23" s="149">
        <v>0.25</v>
      </c>
      <c r="AA23" s="149">
        <v>0.85</v>
      </c>
      <c r="AB23" s="193">
        <f>(AA23*Z23)+(AA24*Z24)+(AA25*Z25)+(AA26*Z26)</f>
        <v>0.38749999999999996</v>
      </c>
      <c r="AC23" s="156" t="s">
        <v>444</v>
      </c>
      <c r="AD23" s="149">
        <v>1</v>
      </c>
      <c r="AE23" s="149">
        <v>1</v>
      </c>
      <c r="AF23" s="149">
        <v>1</v>
      </c>
      <c r="AG23" s="149">
        <v>0.25</v>
      </c>
      <c r="AH23" s="150" t="s">
        <v>395</v>
      </c>
      <c r="AI23" s="150"/>
      <c r="AJ23" s="150"/>
      <c r="AK23" s="150"/>
      <c r="AL23" s="150"/>
      <c r="AM23" s="150"/>
      <c r="AN23" s="150"/>
      <c r="AO23" s="150"/>
      <c r="AP23" s="150"/>
      <c r="AQ23" s="150"/>
      <c r="AR23" s="150"/>
      <c r="AS23" s="150"/>
      <c r="AT23" s="150"/>
      <c r="AU23" s="151" t="s">
        <v>371</v>
      </c>
      <c r="AV23" s="152" t="s">
        <v>341</v>
      </c>
      <c r="AW23" s="150"/>
    </row>
    <row r="24" spans="1:49" s="155" customFormat="1" ht="22.2" customHeight="1" x14ac:dyDescent="0.3">
      <c r="A24" s="190"/>
      <c r="B24" s="190"/>
      <c r="C24" s="190"/>
      <c r="D24" s="190"/>
      <c r="E24" s="190"/>
      <c r="F24" s="190"/>
      <c r="G24" s="190"/>
      <c r="H24" s="190"/>
      <c r="I24" s="190"/>
      <c r="J24" s="190"/>
      <c r="K24" s="190"/>
      <c r="L24" s="202"/>
      <c r="M24" s="192"/>
      <c r="N24" s="190"/>
      <c r="O24" s="187"/>
      <c r="P24" s="197"/>
      <c r="Q24" s="200"/>
      <c r="R24" s="190"/>
      <c r="S24" s="187"/>
      <c r="T24" s="190"/>
      <c r="U24" s="192"/>
      <c r="V24" s="147" t="s">
        <v>443</v>
      </c>
      <c r="W24" s="154">
        <v>46113</v>
      </c>
      <c r="X24" s="148">
        <v>46172</v>
      </c>
      <c r="Y24" s="149">
        <v>0.1</v>
      </c>
      <c r="Z24" s="149">
        <v>0.25</v>
      </c>
      <c r="AA24" s="149">
        <v>0.7</v>
      </c>
      <c r="AB24" s="194"/>
      <c r="AC24" s="174" t="s">
        <v>445</v>
      </c>
      <c r="AD24" s="149">
        <v>0.2</v>
      </c>
      <c r="AE24" s="149">
        <v>0.5</v>
      </c>
      <c r="AF24" s="149">
        <v>1</v>
      </c>
      <c r="AG24" s="149">
        <v>0.25</v>
      </c>
      <c r="AH24" s="150" t="s">
        <v>396</v>
      </c>
      <c r="AI24" s="150"/>
      <c r="AJ24" s="150"/>
      <c r="AK24" s="150"/>
      <c r="AL24" s="150"/>
      <c r="AM24" s="150"/>
      <c r="AN24" s="150"/>
      <c r="AO24" s="150"/>
      <c r="AP24" s="150"/>
      <c r="AQ24" s="150"/>
      <c r="AR24" s="150"/>
      <c r="AS24" s="150"/>
      <c r="AT24" s="150"/>
      <c r="AU24" s="151" t="s">
        <v>371</v>
      </c>
      <c r="AV24" s="152" t="s">
        <v>341</v>
      </c>
      <c r="AW24" s="150"/>
    </row>
    <row r="25" spans="1:49" s="155" customFormat="1" ht="30.6" customHeight="1" x14ac:dyDescent="0.3">
      <c r="A25" s="190"/>
      <c r="B25" s="190"/>
      <c r="C25" s="190"/>
      <c r="D25" s="190"/>
      <c r="E25" s="190"/>
      <c r="F25" s="190"/>
      <c r="G25" s="190"/>
      <c r="H25" s="190"/>
      <c r="I25" s="190"/>
      <c r="J25" s="190"/>
      <c r="K25" s="190"/>
      <c r="L25" s="202"/>
      <c r="M25" s="192"/>
      <c r="N25" s="190"/>
      <c r="O25" s="187"/>
      <c r="P25" s="197"/>
      <c r="Q25" s="200"/>
      <c r="R25" s="190"/>
      <c r="S25" s="187"/>
      <c r="T25" s="190"/>
      <c r="U25" s="192"/>
      <c r="V25" s="173" t="s">
        <v>442</v>
      </c>
      <c r="W25" s="154">
        <v>46174</v>
      </c>
      <c r="X25" s="148">
        <v>46264</v>
      </c>
      <c r="Y25" s="149">
        <v>0.1</v>
      </c>
      <c r="Z25" s="149">
        <v>0.25</v>
      </c>
      <c r="AA25" s="156"/>
      <c r="AB25" s="194"/>
      <c r="AC25" s="156"/>
      <c r="AD25" s="149">
        <v>0.2</v>
      </c>
      <c r="AE25" s="149">
        <v>0.5</v>
      </c>
      <c r="AF25" s="149">
        <v>1</v>
      </c>
      <c r="AG25" s="149">
        <v>0.25</v>
      </c>
      <c r="AH25" s="150" t="s">
        <v>397</v>
      </c>
      <c r="AI25" s="150"/>
      <c r="AJ25" s="150"/>
      <c r="AK25" s="150"/>
      <c r="AL25" s="150"/>
      <c r="AM25" s="150"/>
      <c r="AN25" s="150"/>
      <c r="AO25" s="150"/>
      <c r="AP25" s="150"/>
      <c r="AQ25" s="150"/>
      <c r="AR25" s="150"/>
      <c r="AS25" s="150"/>
      <c r="AT25" s="150"/>
      <c r="AU25" s="151" t="s">
        <v>371</v>
      </c>
      <c r="AV25" s="152" t="s">
        <v>341</v>
      </c>
      <c r="AW25" s="150"/>
    </row>
    <row r="26" spans="1:49" s="155" customFormat="1" ht="19.2" customHeight="1" x14ac:dyDescent="0.3">
      <c r="A26" s="191"/>
      <c r="B26" s="191"/>
      <c r="C26" s="191"/>
      <c r="D26" s="191"/>
      <c r="E26" s="191"/>
      <c r="F26" s="191"/>
      <c r="G26" s="191"/>
      <c r="H26" s="191"/>
      <c r="I26" s="191"/>
      <c r="J26" s="191"/>
      <c r="K26" s="191"/>
      <c r="L26" s="202"/>
      <c r="M26" s="192"/>
      <c r="N26" s="191"/>
      <c r="O26" s="188"/>
      <c r="P26" s="198"/>
      <c r="Q26" s="201"/>
      <c r="R26" s="191"/>
      <c r="S26" s="188"/>
      <c r="T26" s="191"/>
      <c r="U26" s="192"/>
      <c r="V26" s="147" t="s">
        <v>389</v>
      </c>
      <c r="W26" s="154">
        <v>46266</v>
      </c>
      <c r="X26" s="148">
        <v>46366</v>
      </c>
      <c r="Y26" s="149">
        <v>0.1</v>
      </c>
      <c r="Z26" s="149">
        <v>0.25</v>
      </c>
      <c r="AA26" s="156"/>
      <c r="AB26" s="195"/>
      <c r="AC26" s="156"/>
      <c r="AD26" s="149">
        <v>0.2</v>
      </c>
      <c r="AE26" s="149">
        <v>0.5</v>
      </c>
      <c r="AF26" s="149">
        <v>1</v>
      </c>
      <c r="AG26" s="149">
        <v>0.25</v>
      </c>
      <c r="AH26" s="150" t="s">
        <v>398</v>
      </c>
      <c r="AI26" s="150"/>
      <c r="AJ26" s="150"/>
      <c r="AK26" s="150"/>
      <c r="AL26" s="150"/>
      <c r="AM26" s="150"/>
      <c r="AN26" s="150"/>
      <c r="AO26" s="150"/>
      <c r="AP26" s="150"/>
      <c r="AQ26" s="150"/>
      <c r="AR26" s="150"/>
      <c r="AS26" s="150"/>
      <c r="AT26" s="150"/>
      <c r="AU26" s="151" t="s">
        <v>371</v>
      </c>
      <c r="AV26" s="152" t="s">
        <v>341</v>
      </c>
      <c r="AW26" s="150"/>
    </row>
    <row r="27" spans="1:49" s="171" customFormat="1" ht="84" x14ac:dyDescent="0.3">
      <c r="A27" s="175" t="s">
        <v>145</v>
      </c>
      <c r="B27" s="175" t="s">
        <v>178</v>
      </c>
      <c r="C27" s="175" t="s">
        <v>148</v>
      </c>
      <c r="D27" s="175" t="s">
        <v>180</v>
      </c>
      <c r="E27" s="175" t="s">
        <v>283</v>
      </c>
      <c r="F27" s="175" t="s">
        <v>293</v>
      </c>
      <c r="G27" s="175">
        <v>2021011000088</v>
      </c>
      <c r="H27" s="175" t="s">
        <v>206</v>
      </c>
      <c r="I27" s="175" t="s">
        <v>257</v>
      </c>
      <c r="J27" s="175" t="s">
        <v>153</v>
      </c>
      <c r="K27" s="175" t="s">
        <v>139</v>
      </c>
      <c r="L27" s="178" t="s">
        <v>331</v>
      </c>
      <c r="M27" s="178" t="s">
        <v>416</v>
      </c>
      <c r="N27" s="175" t="s">
        <v>383</v>
      </c>
      <c r="O27" s="175" t="s">
        <v>407</v>
      </c>
      <c r="P27" s="182">
        <v>0.2</v>
      </c>
      <c r="Q27" s="183" t="s">
        <v>408</v>
      </c>
      <c r="R27" s="175" t="s">
        <v>399</v>
      </c>
      <c r="S27" s="175" t="s">
        <v>409</v>
      </c>
      <c r="T27" s="175" t="s">
        <v>356</v>
      </c>
      <c r="U27" s="178" t="s">
        <v>400</v>
      </c>
      <c r="V27" s="167" t="s">
        <v>410</v>
      </c>
      <c r="W27" s="168">
        <v>46023</v>
      </c>
      <c r="X27" s="168">
        <v>46203</v>
      </c>
      <c r="Y27" s="169">
        <v>0.5</v>
      </c>
      <c r="Z27" s="169">
        <v>0.1</v>
      </c>
      <c r="AA27" s="169">
        <v>1</v>
      </c>
      <c r="AB27" s="179">
        <f>+(Z27*AA27)+(Z28*AA28)+(Z29*AA2919)+(Z30*AA30)+(Z31*AA31)+(Z32*AA32)</f>
        <v>0.18000000000000002</v>
      </c>
      <c r="AC27" s="169" t="s">
        <v>429</v>
      </c>
      <c r="AD27" s="169">
        <v>1</v>
      </c>
      <c r="AE27" s="169">
        <v>1</v>
      </c>
      <c r="AF27" s="169">
        <v>1</v>
      </c>
      <c r="AG27" s="169">
        <f>1/6</f>
        <v>0.16666666666666666</v>
      </c>
      <c r="AH27" s="170" t="s">
        <v>402</v>
      </c>
    </row>
    <row r="28" spans="1:49" s="171" customFormat="1" ht="48" x14ac:dyDescent="0.3">
      <c r="A28" s="176"/>
      <c r="B28" s="176"/>
      <c r="C28" s="176"/>
      <c r="D28" s="176"/>
      <c r="E28" s="176"/>
      <c r="F28" s="176"/>
      <c r="G28" s="176"/>
      <c r="H28" s="176"/>
      <c r="I28" s="176"/>
      <c r="J28" s="176"/>
      <c r="K28" s="176"/>
      <c r="L28" s="178"/>
      <c r="M28" s="178"/>
      <c r="N28" s="176"/>
      <c r="O28" s="176"/>
      <c r="P28" s="176"/>
      <c r="Q28" s="184"/>
      <c r="R28" s="176"/>
      <c r="S28" s="176"/>
      <c r="T28" s="176"/>
      <c r="U28" s="178"/>
      <c r="V28" s="167" t="s">
        <v>411</v>
      </c>
      <c r="W28" s="168">
        <v>46113</v>
      </c>
      <c r="X28" s="168">
        <v>46203</v>
      </c>
      <c r="Y28" s="169">
        <v>0</v>
      </c>
      <c r="Z28" s="169">
        <v>0.2</v>
      </c>
      <c r="AA28" s="169">
        <v>0.2</v>
      </c>
      <c r="AB28" s="180"/>
      <c r="AC28" s="169" t="s">
        <v>436</v>
      </c>
      <c r="AD28" s="169">
        <v>1</v>
      </c>
      <c r="AE28" s="169">
        <v>1</v>
      </c>
      <c r="AF28" s="169">
        <v>1</v>
      </c>
      <c r="AG28" s="169">
        <f t="shared" ref="AG28:AG32" si="0">1/6</f>
        <v>0.16666666666666666</v>
      </c>
      <c r="AH28" s="170" t="s">
        <v>403</v>
      </c>
    </row>
    <row r="29" spans="1:49" s="171" customFormat="1" ht="24" x14ac:dyDescent="0.3">
      <c r="A29" s="176"/>
      <c r="B29" s="176"/>
      <c r="C29" s="176"/>
      <c r="D29" s="176"/>
      <c r="E29" s="176"/>
      <c r="F29" s="176"/>
      <c r="G29" s="176"/>
      <c r="H29" s="176"/>
      <c r="I29" s="176"/>
      <c r="J29" s="176"/>
      <c r="K29" s="176"/>
      <c r="L29" s="178"/>
      <c r="M29" s="178"/>
      <c r="N29" s="176"/>
      <c r="O29" s="176"/>
      <c r="P29" s="176"/>
      <c r="Q29" s="184"/>
      <c r="R29" s="176"/>
      <c r="S29" s="176"/>
      <c r="T29" s="176"/>
      <c r="U29" s="178"/>
      <c r="V29" s="167" t="s">
        <v>401</v>
      </c>
      <c r="W29" s="168">
        <v>46113</v>
      </c>
      <c r="X29" s="168">
        <v>46233</v>
      </c>
      <c r="Y29" s="169">
        <v>0</v>
      </c>
      <c r="Z29" s="169">
        <v>0.4</v>
      </c>
      <c r="AA29" s="169"/>
      <c r="AB29" s="180"/>
      <c r="AC29" s="169"/>
      <c r="AD29" s="169">
        <v>0.5</v>
      </c>
      <c r="AE29" s="169">
        <v>1</v>
      </c>
      <c r="AF29" s="169">
        <v>1</v>
      </c>
      <c r="AG29" s="169">
        <f t="shared" si="0"/>
        <v>0.16666666666666666</v>
      </c>
      <c r="AH29" s="170" t="s">
        <v>404</v>
      </c>
    </row>
    <row r="30" spans="1:49" s="171" customFormat="1" ht="24" x14ac:dyDescent="0.3">
      <c r="A30" s="176"/>
      <c r="B30" s="176"/>
      <c r="C30" s="176"/>
      <c r="D30" s="176"/>
      <c r="E30" s="176"/>
      <c r="F30" s="176"/>
      <c r="G30" s="176"/>
      <c r="H30" s="176"/>
      <c r="I30" s="176"/>
      <c r="J30" s="176"/>
      <c r="K30" s="176"/>
      <c r="L30" s="178"/>
      <c r="M30" s="178"/>
      <c r="N30" s="176"/>
      <c r="O30" s="176"/>
      <c r="P30" s="176"/>
      <c r="Q30" s="184"/>
      <c r="R30" s="176"/>
      <c r="S30" s="176"/>
      <c r="T30" s="176"/>
      <c r="U30" s="178"/>
      <c r="V30" s="167" t="s">
        <v>412</v>
      </c>
      <c r="W30" s="168">
        <v>46204</v>
      </c>
      <c r="X30" s="168">
        <v>46233</v>
      </c>
      <c r="Y30" s="169">
        <v>0</v>
      </c>
      <c r="Z30" s="169">
        <v>0.1</v>
      </c>
      <c r="AA30" s="169"/>
      <c r="AB30" s="180"/>
      <c r="AC30" s="169"/>
      <c r="AD30" s="169">
        <v>0</v>
      </c>
      <c r="AE30" s="169">
        <v>1</v>
      </c>
      <c r="AF30" s="169">
        <v>1</v>
      </c>
      <c r="AG30" s="169">
        <f t="shared" si="0"/>
        <v>0.16666666666666666</v>
      </c>
      <c r="AH30" s="170" t="s">
        <v>405</v>
      </c>
    </row>
    <row r="31" spans="1:49" s="171" customFormat="1" ht="24" x14ac:dyDescent="0.3">
      <c r="A31" s="176"/>
      <c r="B31" s="176"/>
      <c r="C31" s="176"/>
      <c r="D31" s="176"/>
      <c r="E31" s="176"/>
      <c r="F31" s="176"/>
      <c r="G31" s="176"/>
      <c r="H31" s="176"/>
      <c r="I31" s="176"/>
      <c r="J31" s="176"/>
      <c r="K31" s="176"/>
      <c r="L31" s="178"/>
      <c r="M31" s="178"/>
      <c r="N31" s="176"/>
      <c r="O31" s="176"/>
      <c r="P31" s="176"/>
      <c r="Q31" s="184"/>
      <c r="R31" s="176"/>
      <c r="S31" s="176"/>
      <c r="T31" s="176"/>
      <c r="U31" s="178"/>
      <c r="V31" s="167" t="s">
        <v>413</v>
      </c>
      <c r="W31" s="168">
        <v>46204</v>
      </c>
      <c r="X31" s="168">
        <v>46233</v>
      </c>
      <c r="Y31" s="169">
        <v>0</v>
      </c>
      <c r="Z31" s="169">
        <v>0.1</v>
      </c>
      <c r="AA31" s="169"/>
      <c r="AB31" s="180"/>
      <c r="AC31" s="169"/>
      <c r="AD31" s="169">
        <v>0</v>
      </c>
      <c r="AE31" s="169">
        <v>1</v>
      </c>
      <c r="AF31" s="169">
        <v>1</v>
      </c>
      <c r="AG31" s="169">
        <f t="shared" si="0"/>
        <v>0.16666666666666666</v>
      </c>
      <c r="AH31" s="170" t="s">
        <v>415</v>
      </c>
    </row>
    <row r="32" spans="1:49" s="171" customFormat="1" ht="48" x14ac:dyDescent="0.3">
      <c r="A32" s="177"/>
      <c r="B32" s="177"/>
      <c r="C32" s="177"/>
      <c r="D32" s="177"/>
      <c r="E32" s="177"/>
      <c r="F32" s="177"/>
      <c r="G32" s="177"/>
      <c r="H32" s="177"/>
      <c r="I32" s="177"/>
      <c r="J32" s="177"/>
      <c r="K32" s="177"/>
      <c r="L32" s="178"/>
      <c r="M32" s="178"/>
      <c r="N32" s="177"/>
      <c r="O32" s="177"/>
      <c r="P32" s="177"/>
      <c r="Q32" s="185"/>
      <c r="R32" s="177"/>
      <c r="S32" s="177"/>
      <c r="T32" s="177"/>
      <c r="U32" s="178"/>
      <c r="V32" s="167" t="s">
        <v>414</v>
      </c>
      <c r="W32" s="168">
        <v>46023</v>
      </c>
      <c r="X32" s="168">
        <v>46240</v>
      </c>
      <c r="Y32" s="169">
        <v>0.25</v>
      </c>
      <c r="Z32" s="169">
        <v>0.1</v>
      </c>
      <c r="AA32" s="169">
        <v>0.4</v>
      </c>
      <c r="AB32" s="181"/>
      <c r="AC32" s="169" t="s">
        <v>437</v>
      </c>
      <c r="AD32" s="169">
        <v>0.5</v>
      </c>
      <c r="AE32" s="169">
        <v>0.75</v>
      </c>
      <c r="AF32" s="169">
        <v>1</v>
      </c>
      <c r="AG32" s="169">
        <f t="shared" si="0"/>
        <v>0.16666666666666666</v>
      </c>
      <c r="AH32" s="172" t="s">
        <v>406</v>
      </c>
    </row>
    <row r="33" spans="19:29" ht="183.6" x14ac:dyDescent="0.3">
      <c r="S33" s="262" t="s">
        <v>449</v>
      </c>
      <c r="V33" s="167" t="s">
        <v>450</v>
      </c>
      <c r="W33" s="265">
        <v>46023</v>
      </c>
      <c r="X33" s="265">
        <v>46240</v>
      </c>
      <c r="Y33" s="266">
        <v>0</v>
      </c>
      <c r="Z33" s="266">
        <v>0.5</v>
      </c>
      <c r="AA33" s="266">
        <v>0.2</v>
      </c>
      <c r="AB33" s="267">
        <f>(Z33*AA33)+(Z34*AA34)</f>
        <v>0.1</v>
      </c>
      <c r="AC33" s="268" t="s">
        <v>451</v>
      </c>
    </row>
    <row r="34" spans="19:29" ht="36" x14ac:dyDescent="0.3">
      <c r="S34" s="263"/>
      <c r="V34" s="167" t="s">
        <v>449</v>
      </c>
      <c r="W34" s="265">
        <v>46204</v>
      </c>
      <c r="X34" s="265">
        <v>46368</v>
      </c>
      <c r="Y34" s="266">
        <v>0</v>
      </c>
      <c r="Z34" s="266">
        <v>0.5</v>
      </c>
      <c r="AA34" s="269"/>
      <c r="AB34" s="270"/>
      <c r="AC34" s="269"/>
    </row>
    <row r="35" spans="19:29" ht="11.25" customHeight="1" x14ac:dyDescent="0.3">
      <c r="S35" s="263"/>
    </row>
    <row r="36" spans="19:29" ht="11.25" customHeight="1" x14ac:dyDescent="0.3">
      <c r="S36" s="263"/>
    </row>
    <row r="37" spans="19:29" ht="11.25" customHeight="1" x14ac:dyDescent="0.3">
      <c r="S37" s="263"/>
    </row>
    <row r="38" spans="19:29" ht="11.25" customHeight="1" x14ac:dyDescent="0.3">
      <c r="S38" s="264"/>
    </row>
  </sheetData>
  <autoFilter ref="A3:AW27" xr:uid="{D5FC333B-E76F-43B8-BE5B-DD23844B90BF}"/>
  <mergeCells count="223">
    <mergeCell ref="AB4:AB5"/>
    <mergeCell ref="AB6:AB7"/>
    <mergeCell ref="S33:S38"/>
    <mergeCell ref="AB33:AB34"/>
    <mergeCell ref="L2:L3"/>
    <mergeCell ref="M2:M3"/>
    <mergeCell ref="N2:N3"/>
    <mergeCell ref="O2:O3"/>
    <mergeCell ref="A1:AW1"/>
    <mergeCell ref="A2:A3"/>
    <mergeCell ref="B2:B3"/>
    <mergeCell ref="C2:C3"/>
    <mergeCell ref="D2:D3"/>
    <mergeCell ref="E2:E3"/>
    <mergeCell ref="F2:F3"/>
    <mergeCell ref="G2:G3"/>
    <mergeCell ref="H2:H3"/>
    <mergeCell ref="I2:I3"/>
    <mergeCell ref="AQ2:AT2"/>
    <mergeCell ref="AU2:AU3"/>
    <mergeCell ref="AV2:AV3"/>
    <mergeCell ref="AW2:AW3"/>
    <mergeCell ref="AH2:AH3"/>
    <mergeCell ref="AI2:AL2"/>
    <mergeCell ref="AM2:AP2"/>
    <mergeCell ref="A4:A5"/>
    <mergeCell ref="B4:B5"/>
    <mergeCell ref="C4:C5"/>
    <mergeCell ref="D4:D5"/>
    <mergeCell ref="E4:E5"/>
    <mergeCell ref="F4:F5"/>
    <mergeCell ref="V2:V3"/>
    <mergeCell ref="W2:AF2"/>
    <mergeCell ref="AG2:AG3"/>
    <mergeCell ref="P2:P3"/>
    <mergeCell ref="Q2:Q3"/>
    <mergeCell ref="R2:R3"/>
    <mergeCell ref="S2:S3"/>
    <mergeCell ref="T2:T3"/>
    <mergeCell ref="U2:U3"/>
    <mergeCell ref="J2:J3"/>
    <mergeCell ref="K2:K3"/>
    <mergeCell ref="N4:N5"/>
    <mergeCell ref="O4:O5"/>
    <mergeCell ref="P4:P5"/>
    <mergeCell ref="Q4:Q5"/>
    <mergeCell ref="R4:R5"/>
    <mergeCell ref="G4:G5"/>
    <mergeCell ref="H4:H5"/>
    <mergeCell ref="AT4:AT5"/>
    <mergeCell ref="A6:A7"/>
    <mergeCell ref="B6:B7"/>
    <mergeCell ref="C6:C7"/>
    <mergeCell ref="D6:D7"/>
    <mergeCell ref="E6:E7"/>
    <mergeCell ref="F6:F7"/>
    <mergeCell ref="G6:G7"/>
    <mergeCell ref="H6:H7"/>
    <mergeCell ref="I6:I7"/>
    <mergeCell ref="S4:S5"/>
    <mergeCell ref="T4:T5"/>
    <mergeCell ref="U4:U5"/>
    <mergeCell ref="AQ4:AQ5"/>
    <mergeCell ref="AR4:AR5"/>
    <mergeCell ref="AS4:AS5"/>
    <mergeCell ref="M4:M5"/>
    <mergeCell ref="I4:I5"/>
    <mergeCell ref="J4:J5"/>
    <mergeCell ref="K4:K5"/>
    <mergeCell ref="L4:L5"/>
    <mergeCell ref="U6:U7"/>
    <mergeCell ref="J6:J7"/>
    <mergeCell ref="K6:K7"/>
    <mergeCell ref="C8:C9"/>
    <mergeCell ref="D8:D9"/>
    <mergeCell ref="E8:E9"/>
    <mergeCell ref="F8:F9"/>
    <mergeCell ref="P6:P7"/>
    <mergeCell ref="Q6:Q7"/>
    <mergeCell ref="R6:R7"/>
    <mergeCell ref="S6:S7"/>
    <mergeCell ref="T6:T7"/>
    <mergeCell ref="S8:S9"/>
    <mergeCell ref="T8:T9"/>
    <mergeCell ref="L6:L7"/>
    <mergeCell ref="M6:M7"/>
    <mergeCell ref="N6:N7"/>
    <mergeCell ref="O6:O7"/>
    <mergeCell ref="U8:U9"/>
    <mergeCell ref="A10:A11"/>
    <mergeCell ref="B10:B11"/>
    <mergeCell ref="C10:C11"/>
    <mergeCell ref="D10:D11"/>
    <mergeCell ref="E10:E11"/>
    <mergeCell ref="F10:F11"/>
    <mergeCell ref="G10:G11"/>
    <mergeCell ref="M8:M9"/>
    <mergeCell ref="N8:N9"/>
    <mergeCell ref="O8:O9"/>
    <mergeCell ref="P8:P9"/>
    <mergeCell ref="Q8:Q9"/>
    <mergeCell ref="R8:R9"/>
    <mergeCell ref="G8:G9"/>
    <mergeCell ref="H8:H9"/>
    <mergeCell ref="I8:I9"/>
    <mergeCell ref="J8:J9"/>
    <mergeCell ref="K8:K9"/>
    <mergeCell ref="L8:L9"/>
    <mergeCell ref="A8:A9"/>
    <mergeCell ref="B8:B9"/>
    <mergeCell ref="T10:T11"/>
    <mergeCell ref="U10:U11"/>
    <mergeCell ref="A12:A16"/>
    <mergeCell ref="B12:B16"/>
    <mergeCell ref="C12:C16"/>
    <mergeCell ref="D12:D16"/>
    <mergeCell ref="E12:E16"/>
    <mergeCell ref="F12:F16"/>
    <mergeCell ref="G12:G16"/>
    <mergeCell ref="H12:H16"/>
    <mergeCell ref="N10:N11"/>
    <mergeCell ref="O10:O11"/>
    <mergeCell ref="P10:P11"/>
    <mergeCell ref="Q10:Q11"/>
    <mergeCell ref="R10:R11"/>
    <mergeCell ref="S10:S11"/>
    <mergeCell ref="H10:H11"/>
    <mergeCell ref="I10:I11"/>
    <mergeCell ref="J10:J11"/>
    <mergeCell ref="K10:K11"/>
    <mergeCell ref="L10:L11"/>
    <mergeCell ref="M10:M11"/>
    <mergeCell ref="AR12:AR13"/>
    <mergeCell ref="AS12:AS13"/>
    <mergeCell ref="AT12:AT13"/>
    <mergeCell ref="U15:U16"/>
    <mergeCell ref="O12:O16"/>
    <mergeCell ref="P12:P16"/>
    <mergeCell ref="Q12:Q16"/>
    <mergeCell ref="R12:R16"/>
    <mergeCell ref="S12:S16"/>
    <mergeCell ref="T12:T16"/>
    <mergeCell ref="U12:U14"/>
    <mergeCell ref="AB12:AB16"/>
    <mergeCell ref="AQ12:AQ13"/>
    <mergeCell ref="I12:I16"/>
    <mergeCell ref="J12:J16"/>
    <mergeCell ref="K12:K16"/>
    <mergeCell ref="L12:L16"/>
    <mergeCell ref="M12:M16"/>
    <mergeCell ref="N12:N16"/>
    <mergeCell ref="U17:U19"/>
    <mergeCell ref="O20:O22"/>
    <mergeCell ref="P20:P22"/>
    <mergeCell ref="Q20:Q22"/>
    <mergeCell ref="R20:R22"/>
    <mergeCell ref="S20:S22"/>
    <mergeCell ref="T20:T22"/>
    <mergeCell ref="U20:U22"/>
    <mergeCell ref="M17:M22"/>
    <mergeCell ref="N17:N22"/>
    <mergeCell ref="O17:O19"/>
    <mergeCell ref="P17:P19"/>
    <mergeCell ref="Q17:Q19"/>
    <mergeCell ref="R17:R19"/>
    <mergeCell ref="L23:L26"/>
    <mergeCell ref="A23:A26"/>
    <mergeCell ref="B23:B26"/>
    <mergeCell ref="C23:C26"/>
    <mergeCell ref="D23:D26"/>
    <mergeCell ref="E23:E26"/>
    <mergeCell ref="F23:F26"/>
    <mergeCell ref="S17:S19"/>
    <mergeCell ref="T17:T19"/>
    <mergeCell ref="G17:G22"/>
    <mergeCell ref="H17:H22"/>
    <mergeCell ref="I17:I22"/>
    <mergeCell ref="J17:J22"/>
    <mergeCell ref="K17:K22"/>
    <mergeCell ref="L17:L22"/>
    <mergeCell ref="A17:A22"/>
    <mergeCell ref="B17:B22"/>
    <mergeCell ref="C17:C22"/>
    <mergeCell ref="D17:D22"/>
    <mergeCell ref="E17:E22"/>
    <mergeCell ref="F17:F22"/>
    <mergeCell ref="S23:S26"/>
    <mergeCell ref="T23:T26"/>
    <mergeCell ref="U23:U26"/>
    <mergeCell ref="S27:S32"/>
    <mergeCell ref="T27:T32"/>
    <mergeCell ref="U27:U32"/>
    <mergeCell ref="AB23:AB26"/>
    <mergeCell ref="A27:A32"/>
    <mergeCell ref="B27:B32"/>
    <mergeCell ref="C27:C32"/>
    <mergeCell ref="D27:D32"/>
    <mergeCell ref="E27:E32"/>
    <mergeCell ref="F27:F32"/>
    <mergeCell ref="M23:M26"/>
    <mergeCell ref="N23:N26"/>
    <mergeCell ref="O23:O26"/>
    <mergeCell ref="P23:P26"/>
    <mergeCell ref="Q23:Q26"/>
    <mergeCell ref="R23:R26"/>
    <mergeCell ref="G23:G26"/>
    <mergeCell ref="H23:H26"/>
    <mergeCell ref="I23:I26"/>
    <mergeCell ref="J23:J26"/>
    <mergeCell ref="K23:K26"/>
    <mergeCell ref="AB27:AB32"/>
    <mergeCell ref="M27:M32"/>
    <mergeCell ref="N27:N32"/>
    <mergeCell ref="O27:O32"/>
    <mergeCell ref="P27:P32"/>
    <mergeCell ref="Q27:Q32"/>
    <mergeCell ref="R27:R32"/>
    <mergeCell ref="G27:G32"/>
    <mergeCell ref="H27:H32"/>
    <mergeCell ref="I27:I32"/>
    <mergeCell ref="J27:J32"/>
    <mergeCell ref="K27:K32"/>
    <mergeCell ref="L27:L32"/>
  </mergeCells>
  <hyperlinks>
    <hyperlink ref="AV4" r:id="rId1" xr:uid="{9565CB6D-3782-4F83-BA98-94D72D275350}"/>
    <hyperlink ref="AV5" r:id="rId2" xr:uid="{92DD6701-0788-473E-B2ED-7B8D0F65F055}"/>
    <hyperlink ref="AV6" r:id="rId3" xr:uid="{C4753955-6279-4ABA-A6B7-5C6089CD4348}"/>
    <hyperlink ref="AV7" r:id="rId4" xr:uid="{1FE8A54C-5D0A-4EA7-8C0B-1AFF049F1EAD}"/>
    <hyperlink ref="AV8" r:id="rId5" xr:uid="{100B6CF1-8D49-4318-915C-DCA8FC7218C5}"/>
    <hyperlink ref="AV9" r:id="rId6" xr:uid="{833F5FD6-0856-4DAA-A0A3-A189EF827A10}"/>
    <hyperlink ref="AV10" r:id="rId7" xr:uid="{5CF03244-5726-4E6E-BF7A-C599F19A8609}"/>
    <hyperlink ref="AV11" r:id="rId8" xr:uid="{718DB6CD-793D-4575-8B96-D4C6F4847FBD}"/>
    <hyperlink ref="AV12" r:id="rId9" xr:uid="{393A9487-BA67-4C0C-9FE7-72C698E4BE6B}"/>
    <hyperlink ref="AV13" r:id="rId10" xr:uid="{150D81EF-40C6-4456-AE8D-22E5AF8D2B93}"/>
    <hyperlink ref="AV14" r:id="rId11" xr:uid="{C56B9E4B-80DB-428C-99F5-7346AB64B0B1}"/>
    <hyperlink ref="AV15" r:id="rId12" xr:uid="{DED38310-E9FD-46CA-AE3A-3E652EE9D317}"/>
    <hyperlink ref="AV16" r:id="rId13" xr:uid="{5EF45C36-5FE6-496D-9317-FFA5F1BB01E5}"/>
    <hyperlink ref="AV17" r:id="rId14" xr:uid="{5B414AC0-EC2F-4554-B162-BA7973A98D3A}"/>
    <hyperlink ref="AV18" r:id="rId15" xr:uid="{0B785160-C89E-43DE-9DAA-3829A87C78BA}"/>
    <hyperlink ref="AV19" r:id="rId16" xr:uid="{C9F9D58E-7057-4136-BF1F-65CD0E55825F}"/>
    <hyperlink ref="AV20" r:id="rId17" xr:uid="{F9AA2157-B30F-458A-AD07-AE4624C45F4C}"/>
    <hyperlink ref="AV21" r:id="rId18" xr:uid="{340694FC-2B94-4CBE-B969-8775A78C0FA4}"/>
    <hyperlink ref="AV22" r:id="rId19" xr:uid="{06C72101-880F-4EFB-B547-6EC07FB444E7}"/>
    <hyperlink ref="AV23" r:id="rId20" xr:uid="{D8D0FF2F-2E54-4DC2-8DD6-8D70E3E97C6C}"/>
    <hyperlink ref="AV24" r:id="rId21" xr:uid="{F5448A94-158F-46F6-BFEE-C169256FB7E0}"/>
    <hyperlink ref="AV25" r:id="rId22" xr:uid="{363C12E7-C2B9-4DFD-804C-4CD8E0DE55F6}"/>
    <hyperlink ref="AV26" r:id="rId23" xr:uid="{152D33FF-C6D7-47AC-952D-5FA2FC6C3287}"/>
  </hyperlinks>
  <pageMargins left="0.7" right="0.7" top="0.75" bottom="0.75" header="0.3" footer="0.3"/>
  <pageSetup paperSize="9" scale="10" orientation="portrait" r:id="rId24"/>
  <extLst>
    <ext xmlns:x14="http://schemas.microsoft.com/office/spreadsheetml/2009/9/main" uri="{CCE6A557-97BC-4b89-ADB6-D9C93CAAB3DF}">
      <x14:dataValidations xmlns:xm="http://schemas.microsoft.com/office/excel/2006/main" count="15">
        <x14:dataValidation type="list" allowBlank="1" showInputMessage="1" showErrorMessage="1" xr:uid="{A551F940-8E0B-4950-833C-3FAC5A95556D}">
          <x14:formula1>
            <xm:f>'Desplegables (no modificar)'!$Q$2:$Q$7</xm:f>
          </x14:formula1>
          <xm:sqref>T4:T11</xm:sqref>
        </x14:dataValidation>
        <x14:dataValidation type="list" allowBlank="1" showInputMessage="1" showErrorMessage="1" xr:uid="{10D1E1DE-04FD-495B-B279-4D8237EA402A}">
          <x14:formula1>
            <xm:f>'Desplegables (no modificar)'!$L$2:$L$85</xm:f>
          </x14:formula1>
          <xm:sqref>G10 G4 G6 G8 G17</xm:sqref>
        </x14:dataValidation>
        <x14:dataValidation type="list" allowBlank="1" showInputMessage="1" showErrorMessage="1" xr:uid="{35E2301E-E7E6-452C-829A-A0CF4E8651C9}">
          <x14:formula1>
            <xm:f>'Desplegables (no modificar)'!$J$2:$J$12</xm:f>
          </x14:formula1>
          <xm:sqref>K10 K4 K6 K8 K17 K23 K27</xm:sqref>
        </x14:dataValidation>
        <x14:dataValidation type="list" allowBlank="1" showInputMessage="1" showErrorMessage="1" xr:uid="{4F1A182E-6E40-46C0-A26B-193ABD67C84F}">
          <x14:formula1>
            <xm:f>'Desplegables (no modificar)'!$I$2:$I$6</xm:f>
          </x14:formula1>
          <xm:sqref>J10 J4 J6 J8 J17 J23 J27</xm:sqref>
        </x14:dataValidation>
        <x14:dataValidation type="list" allowBlank="1" showInputMessage="1" showErrorMessage="1" xr:uid="{0F2129B8-1AB5-4DEC-9D15-96DDA26802AC}">
          <x14:formula1>
            <xm:f>'Desplegables (no modificar)'!$H$2:$H$20</xm:f>
          </x14:formula1>
          <xm:sqref>I10 I4 I6 I8 I17 I23 I27</xm:sqref>
        </x14:dataValidation>
        <x14:dataValidation type="list" allowBlank="1" showInputMessage="1" showErrorMessage="1" xr:uid="{466DF88C-9919-4DA8-9F5E-211BC8E5B012}">
          <x14:formula1>
            <xm:f>'Desplegables (no modificar)'!$G$2:$G$9</xm:f>
          </x14:formula1>
          <xm:sqref>H10 H4 H6 H8 H17 H23 H27</xm:sqref>
        </x14:dataValidation>
        <x14:dataValidation type="list" allowBlank="1" showInputMessage="1" showErrorMessage="1" xr:uid="{2558F290-8E69-46F7-AF0B-AD512D9E2C72}">
          <x14:formula1>
            <xm:f>'Desplegables (no modificar)'!$B$2:$B$20</xm:f>
          </x14:formula1>
          <xm:sqref>F4</xm:sqref>
        </x14:dataValidation>
        <x14:dataValidation type="list" allowBlank="1" showInputMessage="1" showErrorMessage="1" xr:uid="{6A45BF0D-D6F1-460D-8570-8C72B0599436}">
          <x14:formula1>
            <xm:f>'Desplegables (no modificar)'!$E$2:$E$19</xm:f>
          </x14:formula1>
          <xm:sqref>D4</xm:sqref>
        </x14:dataValidation>
        <x14:dataValidation type="list" allowBlank="1" showInputMessage="1" showErrorMessage="1" xr:uid="{D480059D-1206-4395-83E7-77138B8D28CF}">
          <x14:formula1>
            <xm:f>'Desplegables (no modificar)'!$D$2:$D$10</xm:f>
          </x14:formula1>
          <xm:sqref>C4</xm:sqref>
        </x14:dataValidation>
        <x14:dataValidation type="list" allowBlank="1" showInputMessage="1" showErrorMessage="1" xr:uid="{EAA31641-8A4C-47B8-9A76-6918BD1C30F2}">
          <x14:formula1>
            <xm:f>'Desplegables (no modificar)'!$C$2:$C$6</xm:f>
          </x14:formula1>
          <xm:sqref>B10 B4 B6 B8 B17 B23 B27</xm:sqref>
        </x14:dataValidation>
        <x14:dataValidation type="list" allowBlank="1" showInputMessage="1" showErrorMessage="1" xr:uid="{2EC31AAB-B785-4B35-AC8E-C4BAC17F9A05}">
          <x14:formula1>
            <xm:f>'Desplegables (no modificar)'!$A$2:$A$5</xm:f>
          </x14:formula1>
          <xm:sqref>A10 A4 A6 A8 A17 A23 A27</xm:sqref>
        </x14:dataValidation>
        <x14:dataValidation type="list" allowBlank="1" showInputMessage="1" showErrorMessage="1" xr:uid="{E5DB686C-51A3-4980-A452-B13730156528}">
          <x14:formula1>
            <xm:f>'Desplegables (no modificar)'!$F$2:$F$37</xm:f>
          </x14:formula1>
          <xm:sqref>E10 E4 E6 E8 E17 E23 E27</xm:sqref>
        </x14:dataValidation>
        <x14:dataValidation type="list" allowBlank="1" showInputMessage="1" showErrorMessage="1" xr:uid="{D203BAD8-E09C-4546-A1EB-0C2B00FBE99C}">
          <x14:formula1>
            <xm:f>'Alineación PND'!$E$2:$E$24</xm:f>
          </x14:formula1>
          <xm:sqref>F10 F6 F8 F17 F23 F27</xm:sqref>
        </x14:dataValidation>
        <x14:dataValidation type="list" allowBlank="1" showInputMessage="1" showErrorMessage="1" xr:uid="{B9485CE7-E54F-4BD8-8CB8-555E693A9A08}">
          <x14:formula1>
            <xm:f>'Alineación PND'!$D$2:$D$19</xm:f>
          </x14:formula1>
          <xm:sqref>D10 D6 D8 D17 D23 D27</xm:sqref>
        </x14:dataValidation>
        <x14:dataValidation type="list" allowBlank="1" showInputMessage="1" showErrorMessage="1" xr:uid="{322F6AA7-1291-4E02-8D57-01A7AC3E8D04}">
          <x14:formula1>
            <xm:f>'Alineación PND'!$C$2:$C$19</xm:f>
          </x14:formula1>
          <xm:sqref>C10 C6 C8 C17 C23 C27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30B5F-F5FA-49DE-947B-69BCB0066BB4}">
  <dimension ref="A1:AW32"/>
  <sheetViews>
    <sheetView showGridLines="0" topLeftCell="L1" zoomScale="110" zoomScaleNormal="110" zoomScaleSheetLayoutView="80" zoomScalePageLayoutView="52" workbookViewId="0">
      <pane xSplit="3" ySplit="3" topLeftCell="V4" activePane="bottomRight" state="frozen"/>
      <selection activeCell="L1" sqref="L1"/>
      <selection pane="topRight" activeCell="O1" sqref="O1"/>
      <selection pane="bottomLeft" activeCell="L4" sqref="L4"/>
      <selection pane="bottomRight" activeCell="N4" sqref="N4:N5"/>
    </sheetView>
  </sheetViews>
  <sheetFormatPr baseColWidth="10" defaultColWidth="11.44140625" defaultRowHeight="11.25" customHeight="1" x14ac:dyDescent="0.3"/>
  <cols>
    <col min="1" max="1" width="11.44140625" style="33" customWidth="1"/>
    <col min="2" max="2" width="22" style="33" customWidth="1"/>
    <col min="3" max="3" width="24.44140625" style="33" customWidth="1"/>
    <col min="4" max="4" width="65.77734375" style="33" customWidth="1"/>
    <col min="5" max="5" width="27.33203125" style="33" customWidth="1"/>
    <col min="6" max="6" width="38.6640625" style="33" customWidth="1"/>
    <col min="7" max="7" width="34.6640625" style="33" bestFit="1" customWidth="1"/>
    <col min="8" max="11" width="20.77734375" style="33" customWidth="1"/>
    <col min="12" max="12" width="22" style="33" customWidth="1"/>
    <col min="13" max="13" width="29.5546875" style="33" customWidth="1"/>
    <col min="14" max="14" width="25" style="33" customWidth="1"/>
    <col min="15" max="15" width="31.77734375" style="33" customWidth="1"/>
    <col min="16" max="16" width="17.77734375" style="33" customWidth="1"/>
    <col min="17" max="17" width="21.109375" style="33" customWidth="1"/>
    <col min="18" max="18" width="14.77734375" style="33" customWidth="1"/>
    <col min="19" max="19" width="35.44140625" style="33" customWidth="1"/>
    <col min="20" max="20" width="13.109375" style="33" customWidth="1"/>
    <col min="21" max="21" width="25.33203125" style="34" customWidth="1"/>
    <col min="22" max="22" width="45.109375" style="34" customWidth="1"/>
    <col min="23" max="23" width="9.77734375" style="33" customWidth="1"/>
    <col min="24" max="24" width="9.21875" style="33" customWidth="1"/>
    <col min="25" max="26" width="7.44140625" style="33" customWidth="1"/>
    <col min="27" max="27" width="9.33203125" style="33" customWidth="1"/>
    <col min="28" max="28" width="17.33203125" style="33" customWidth="1"/>
    <col min="29" max="29" width="36.21875" style="33" customWidth="1"/>
    <col min="30" max="30" width="8" style="33" customWidth="1"/>
    <col min="31" max="32" width="7.44140625" style="33" customWidth="1"/>
    <col min="33" max="33" width="28.109375" style="33" customWidth="1"/>
    <col min="34" max="34" width="27.77734375" style="34" customWidth="1"/>
    <col min="35" max="35" width="12.44140625" style="33" customWidth="1"/>
    <col min="36" max="36" width="12" style="33" customWidth="1"/>
    <col min="37" max="37" width="11.44140625" style="33" customWidth="1"/>
    <col min="38" max="38" width="10.44140625" style="33" customWidth="1"/>
    <col min="39" max="39" width="12.6640625" style="33" customWidth="1"/>
    <col min="40" max="40" width="12.33203125" style="33" customWidth="1"/>
    <col min="41" max="41" width="12.44140625" style="33" customWidth="1"/>
    <col min="42" max="46" width="14.44140625" style="33" customWidth="1"/>
    <col min="47" max="47" width="49.109375" style="33" customWidth="1"/>
    <col min="48" max="48" width="43.44140625" style="33" customWidth="1"/>
    <col min="49" max="49" width="49.109375" style="33" customWidth="1"/>
    <col min="50" max="16384" width="11.44140625" style="33"/>
  </cols>
  <sheetData>
    <row r="1" spans="1:49" ht="30" customHeight="1" x14ac:dyDescent="0.3">
      <c r="A1" s="254" t="s">
        <v>15</v>
      </c>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row>
    <row r="2" spans="1:49" s="38" customFormat="1" ht="30" customHeight="1" x14ac:dyDescent="0.3">
      <c r="A2" s="255" t="s">
        <v>16</v>
      </c>
      <c r="B2" s="255" t="s">
        <v>17</v>
      </c>
      <c r="C2" s="255" t="s">
        <v>18</v>
      </c>
      <c r="D2" s="255" t="s">
        <v>19</v>
      </c>
      <c r="E2" s="255" t="s">
        <v>20</v>
      </c>
      <c r="F2" s="255" t="s">
        <v>21</v>
      </c>
      <c r="G2" s="255" t="s">
        <v>22</v>
      </c>
      <c r="H2" s="252" t="s">
        <v>23</v>
      </c>
      <c r="I2" s="252" t="s">
        <v>24</v>
      </c>
      <c r="J2" s="252" t="s">
        <v>25</v>
      </c>
      <c r="K2" s="252" t="s">
        <v>26</v>
      </c>
      <c r="L2" s="253" t="s">
        <v>27</v>
      </c>
      <c r="M2" s="250" t="s">
        <v>28</v>
      </c>
      <c r="N2" s="250" t="s">
        <v>29</v>
      </c>
      <c r="O2" s="250" t="s">
        <v>30</v>
      </c>
      <c r="P2" s="250" t="s">
        <v>31</v>
      </c>
      <c r="Q2" s="250" t="s">
        <v>32</v>
      </c>
      <c r="R2" s="250" t="s">
        <v>33</v>
      </c>
      <c r="S2" s="250" t="s">
        <v>34</v>
      </c>
      <c r="T2" s="250" t="s">
        <v>35</v>
      </c>
      <c r="U2" s="245" t="s">
        <v>36</v>
      </c>
      <c r="V2" s="245" t="s">
        <v>37</v>
      </c>
      <c r="W2" s="247" t="s">
        <v>38</v>
      </c>
      <c r="X2" s="248"/>
      <c r="Y2" s="248"/>
      <c r="Z2" s="248"/>
      <c r="AA2" s="248"/>
      <c r="AB2" s="248"/>
      <c r="AC2" s="248"/>
      <c r="AD2" s="248"/>
      <c r="AE2" s="248"/>
      <c r="AF2" s="249"/>
      <c r="AG2" s="250" t="s">
        <v>39</v>
      </c>
      <c r="AH2" s="245" t="s">
        <v>40</v>
      </c>
      <c r="AI2" s="240" t="s">
        <v>41</v>
      </c>
      <c r="AJ2" s="241"/>
      <c r="AK2" s="241"/>
      <c r="AL2" s="242"/>
      <c r="AM2" s="240" t="s">
        <v>42</v>
      </c>
      <c r="AN2" s="241"/>
      <c r="AO2" s="241"/>
      <c r="AP2" s="242"/>
      <c r="AQ2" s="240" t="s">
        <v>43</v>
      </c>
      <c r="AR2" s="241"/>
      <c r="AS2" s="241"/>
      <c r="AT2" s="242"/>
      <c r="AU2" s="243" t="s">
        <v>44</v>
      </c>
      <c r="AV2" s="243" t="s">
        <v>45</v>
      </c>
      <c r="AW2" s="243" t="s">
        <v>46</v>
      </c>
    </row>
    <row r="3" spans="1:49" s="39" customFormat="1" ht="37.5" customHeight="1" x14ac:dyDescent="0.3">
      <c r="A3" s="255"/>
      <c r="B3" s="255"/>
      <c r="C3" s="255"/>
      <c r="D3" s="255"/>
      <c r="E3" s="255"/>
      <c r="F3" s="255"/>
      <c r="G3" s="255"/>
      <c r="H3" s="252"/>
      <c r="I3" s="252"/>
      <c r="J3" s="252"/>
      <c r="K3" s="252"/>
      <c r="L3" s="253"/>
      <c r="M3" s="251"/>
      <c r="N3" s="251"/>
      <c r="O3" s="251"/>
      <c r="P3" s="251"/>
      <c r="Q3" s="251"/>
      <c r="R3" s="251"/>
      <c r="S3" s="251"/>
      <c r="T3" s="251"/>
      <c r="U3" s="246"/>
      <c r="V3" s="246"/>
      <c r="W3" s="70" t="s">
        <v>47</v>
      </c>
      <c r="X3" s="70" t="s">
        <v>48</v>
      </c>
      <c r="Y3" s="71">
        <v>46082</v>
      </c>
      <c r="Z3" s="71" t="s">
        <v>418</v>
      </c>
      <c r="AA3" s="71" t="s">
        <v>419</v>
      </c>
      <c r="AB3" s="71" t="s">
        <v>422</v>
      </c>
      <c r="AC3" s="71" t="s">
        <v>420</v>
      </c>
      <c r="AD3" s="71">
        <v>46174</v>
      </c>
      <c r="AE3" s="71">
        <v>46266</v>
      </c>
      <c r="AF3" s="71">
        <v>46357</v>
      </c>
      <c r="AG3" s="251"/>
      <c r="AH3" s="246"/>
      <c r="AI3" s="114" t="s">
        <v>49</v>
      </c>
      <c r="AJ3" s="114" t="s">
        <v>50</v>
      </c>
      <c r="AK3" s="114" t="s">
        <v>51</v>
      </c>
      <c r="AL3" s="114" t="s">
        <v>52</v>
      </c>
      <c r="AM3" s="114" t="s">
        <v>49</v>
      </c>
      <c r="AN3" s="114" t="s">
        <v>50</v>
      </c>
      <c r="AO3" s="114" t="s">
        <v>51</v>
      </c>
      <c r="AP3" s="114" t="s">
        <v>52</v>
      </c>
      <c r="AQ3" s="114" t="s">
        <v>49</v>
      </c>
      <c r="AR3" s="114" t="s">
        <v>50</v>
      </c>
      <c r="AS3" s="114" t="s">
        <v>51</v>
      </c>
      <c r="AT3" s="114" t="s">
        <v>52</v>
      </c>
      <c r="AU3" s="244"/>
      <c r="AV3" s="244"/>
      <c r="AW3" s="244"/>
    </row>
    <row r="4" spans="1:49" s="32" customFormat="1" ht="81" customHeight="1" x14ac:dyDescent="0.3">
      <c r="A4" s="233" t="s">
        <v>169</v>
      </c>
      <c r="B4" s="233" t="s">
        <v>132</v>
      </c>
      <c r="C4" s="233" t="s">
        <v>148</v>
      </c>
      <c r="D4" s="233" t="s">
        <v>243</v>
      </c>
      <c r="E4" s="233" t="s">
        <v>260</v>
      </c>
      <c r="F4" s="233" t="s">
        <v>162</v>
      </c>
      <c r="G4" s="233">
        <v>202300000000302</v>
      </c>
      <c r="H4" s="233" t="s">
        <v>151</v>
      </c>
      <c r="I4" s="233" t="s">
        <v>137</v>
      </c>
      <c r="J4" s="233" t="s">
        <v>153</v>
      </c>
      <c r="K4" s="233" t="s">
        <v>185</v>
      </c>
      <c r="L4" s="237" t="s">
        <v>331</v>
      </c>
      <c r="M4" s="233" t="s">
        <v>343</v>
      </c>
      <c r="N4" s="239" t="s">
        <v>302</v>
      </c>
      <c r="O4" s="233" t="s">
        <v>346</v>
      </c>
      <c r="P4" s="231">
        <v>0.2</v>
      </c>
      <c r="Q4" s="233" t="s">
        <v>301</v>
      </c>
      <c r="R4" s="233" t="s">
        <v>175</v>
      </c>
      <c r="S4" s="233" t="s">
        <v>303</v>
      </c>
      <c r="T4" s="233" t="s">
        <v>201</v>
      </c>
      <c r="U4" s="235" t="s">
        <v>344</v>
      </c>
      <c r="V4" s="132" t="s">
        <v>304</v>
      </c>
      <c r="W4" s="76">
        <v>46023</v>
      </c>
      <c r="X4" s="76">
        <v>46387</v>
      </c>
      <c r="Y4" s="72">
        <v>0.1</v>
      </c>
      <c r="Z4" s="72">
        <v>0.4</v>
      </c>
      <c r="AA4" s="72">
        <v>0.1333</v>
      </c>
      <c r="AB4" s="72"/>
      <c r="AC4" s="72" t="s">
        <v>432</v>
      </c>
      <c r="AD4" s="72">
        <v>0.4</v>
      </c>
      <c r="AE4" s="72">
        <v>0.5</v>
      </c>
      <c r="AF4" s="72">
        <v>1</v>
      </c>
      <c r="AG4" s="134">
        <v>0.5</v>
      </c>
      <c r="AH4" s="131" t="s">
        <v>305</v>
      </c>
      <c r="AI4" s="72"/>
      <c r="AJ4" s="72"/>
      <c r="AK4" s="72"/>
      <c r="AL4" s="72"/>
      <c r="AM4" s="73"/>
      <c r="AN4" s="73"/>
      <c r="AO4" s="73"/>
      <c r="AP4" s="73"/>
      <c r="AQ4" s="238"/>
      <c r="AR4" s="238"/>
      <c r="AS4" s="238"/>
      <c r="AT4" s="238"/>
      <c r="AU4" s="135" t="s">
        <v>371</v>
      </c>
      <c r="AV4" s="133" t="s">
        <v>341</v>
      </c>
      <c r="AW4" s="40"/>
    </row>
    <row r="5" spans="1:49" s="32" customFormat="1" ht="60" customHeight="1" x14ac:dyDescent="0.3">
      <c r="A5" s="234"/>
      <c r="B5" s="234"/>
      <c r="C5" s="234"/>
      <c r="D5" s="234"/>
      <c r="E5" s="234"/>
      <c r="F5" s="234"/>
      <c r="G5" s="234"/>
      <c r="H5" s="234"/>
      <c r="I5" s="234"/>
      <c r="J5" s="234"/>
      <c r="K5" s="234"/>
      <c r="L5" s="232"/>
      <c r="M5" s="234"/>
      <c r="N5" s="234"/>
      <c r="O5" s="234"/>
      <c r="P5" s="232"/>
      <c r="Q5" s="234"/>
      <c r="R5" s="234"/>
      <c r="S5" s="234"/>
      <c r="T5" s="234"/>
      <c r="U5" s="236"/>
      <c r="V5" s="132" t="s">
        <v>306</v>
      </c>
      <c r="W5" s="76">
        <v>46113</v>
      </c>
      <c r="X5" s="76">
        <v>46387</v>
      </c>
      <c r="Y5" s="72">
        <v>0</v>
      </c>
      <c r="Z5" s="72">
        <v>0.6</v>
      </c>
      <c r="AA5" s="72"/>
      <c r="AB5" s="72"/>
      <c r="AC5" s="72"/>
      <c r="AD5" s="72">
        <v>0.25</v>
      </c>
      <c r="AE5" s="72">
        <v>0.25</v>
      </c>
      <c r="AF5" s="72">
        <v>1</v>
      </c>
      <c r="AG5" s="134">
        <v>0.5</v>
      </c>
      <c r="AH5" s="131" t="s">
        <v>307</v>
      </c>
      <c r="AI5" s="73"/>
      <c r="AJ5" s="73"/>
      <c r="AK5" s="73"/>
      <c r="AL5" s="73"/>
      <c r="AM5" s="73"/>
      <c r="AN5" s="73"/>
      <c r="AO5" s="73"/>
      <c r="AP5" s="73"/>
      <c r="AQ5" s="238"/>
      <c r="AR5" s="238"/>
      <c r="AS5" s="238"/>
      <c r="AT5" s="238"/>
      <c r="AU5" s="135" t="s">
        <v>371</v>
      </c>
      <c r="AV5" s="133" t="s">
        <v>341</v>
      </c>
      <c r="AW5" s="40"/>
    </row>
    <row r="6" spans="1:49" s="32" customFormat="1" ht="63.45" customHeight="1" x14ac:dyDescent="0.3">
      <c r="A6" s="233" t="s">
        <v>130</v>
      </c>
      <c r="B6" s="233" t="s">
        <v>132</v>
      </c>
      <c r="C6" s="233" t="s">
        <v>148</v>
      </c>
      <c r="D6" s="233" t="s">
        <v>214</v>
      </c>
      <c r="E6" s="233" t="s">
        <v>276</v>
      </c>
      <c r="F6" s="233" t="s">
        <v>221</v>
      </c>
      <c r="G6" s="233">
        <v>202300000000302</v>
      </c>
      <c r="H6" s="233" t="s">
        <v>206</v>
      </c>
      <c r="I6" s="233" t="s">
        <v>257</v>
      </c>
      <c r="J6" s="233" t="s">
        <v>153</v>
      </c>
      <c r="K6" s="233" t="s">
        <v>185</v>
      </c>
      <c r="L6" s="237" t="s">
        <v>331</v>
      </c>
      <c r="M6" s="233" t="s">
        <v>345</v>
      </c>
      <c r="N6" s="233" t="s">
        <v>313</v>
      </c>
      <c r="O6" s="233" t="s">
        <v>314</v>
      </c>
      <c r="P6" s="231">
        <v>0.2</v>
      </c>
      <c r="Q6" s="233" t="s">
        <v>347</v>
      </c>
      <c r="R6" s="233" t="s">
        <v>175</v>
      </c>
      <c r="S6" s="233" t="s">
        <v>310</v>
      </c>
      <c r="T6" s="233" t="s">
        <v>201</v>
      </c>
      <c r="U6" s="235" t="s">
        <v>317</v>
      </c>
      <c r="V6" s="132" t="s">
        <v>348</v>
      </c>
      <c r="W6" s="76">
        <v>46023</v>
      </c>
      <c r="X6" s="76">
        <v>46295</v>
      </c>
      <c r="Y6" s="72">
        <v>0.25</v>
      </c>
      <c r="Z6" s="72"/>
      <c r="AA6" s="72"/>
      <c r="AB6" s="72"/>
      <c r="AC6" s="72"/>
      <c r="AD6" s="72">
        <v>0.5</v>
      </c>
      <c r="AE6" s="72">
        <v>1</v>
      </c>
      <c r="AF6" s="72"/>
      <c r="AG6" s="134">
        <v>0.5</v>
      </c>
      <c r="AH6" s="131" t="s">
        <v>311</v>
      </c>
      <c r="AI6" s="40"/>
      <c r="AJ6" s="40"/>
      <c r="AK6" s="40"/>
      <c r="AL6" s="40"/>
      <c r="AM6" s="40"/>
      <c r="AN6" s="40"/>
      <c r="AO6" s="40"/>
      <c r="AP6" s="40"/>
      <c r="AQ6" s="40"/>
      <c r="AR6" s="40"/>
      <c r="AS6" s="40"/>
      <c r="AT6" s="40"/>
      <c r="AU6" s="135" t="s">
        <v>371</v>
      </c>
      <c r="AV6" s="133" t="s">
        <v>341</v>
      </c>
      <c r="AW6" s="40"/>
    </row>
    <row r="7" spans="1:49" s="32" customFormat="1" ht="40.200000000000003" customHeight="1" x14ac:dyDescent="0.3">
      <c r="A7" s="234"/>
      <c r="B7" s="234"/>
      <c r="C7" s="234"/>
      <c r="D7" s="234"/>
      <c r="E7" s="234"/>
      <c r="F7" s="234"/>
      <c r="G7" s="234"/>
      <c r="H7" s="234"/>
      <c r="I7" s="234"/>
      <c r="J7" s="234"/>
      <c r="K7" s="234"/>
      <c r="L7" s="232"/>
      <c r="M7" s="234"/>
      <c r="N7" s="234"/>
      <c r="O7" s="234"/>
      <c r="P7" s="232"/>
      <c r="Q7" s="234"/>
      <c r="R7" s="234"/>
      <c r="S7" s="234"/>
      <c r="T7" s="234"/>
      <c r="U7" s="236"/>
      <c r="V7" s="132" t="s">
        <v>308</v>
      </c>
      <c r="W7" s="76">
        <v>46204</v>
      </c>
      <c r="X7" s="76">
        <v>46387</v>
      </c>
      <c r="Y7" s="72">
        <v>0</v>
      </c>
      <c r="Z7" s="72"/>
      <c r="AA7" s="72"/>
      <c r="AB7" s="72"/>
      <c r="AC7" s="72"/>
      <c r="AD7" s="72">
        <v>0</v>
      </c>
      <c r="AE7" s="72">
        <v>0.5</v>
      </c>
      <c r="AF7" s="72">
        <v>1</v>
      </c>
      <c r="AG7" s="134">
        <v>0.5</v>
      </c>
      <c r="AH7" s="131" t="s">
        <v>309</v>
      </c>
      <c r="AI7" s="40"/>
      <c r="AJ7" s="40"/>
      <c r="AK7" s="40"/>
      <c r="AL7" s="40"/>
      <c r="AM7" s="40"/>
      <c r="AN7" s="40"/>
      <c r="AO7" s="40"/>
      <c r="AP7" s="40"/>
      <c r="AQ7" s="40"/>
      <c r="AR7" s="40"/>
      <c r="AS7" s="40"/>
      <c r="AT7" s="40"/>
      <c r="AU7" s="135" t="s">
        <v>371</v>
      </c>
      <c r="AV7" s="133" t="s">
        <v>341</v>
      </c>
      <c r="AW7" s="40"/>
    </row>
    <row r="8" spans="1:49" s="143" customFormat="1" ht="48" hidden="1" customHeight="1" x14ac:dyDescent="0.3">
      <c r="A8" s="203" t="s">
        <v>169</v>
      </c>
      <c r="B8" s="203" t="s">
        <v>132</v>
      </c>
      <c r="C8" s="203" t="s">
        <v>164</v>
      </c>
      <c r="D8" s="203" t="s">
        <v>214</v>
      </c>
      <c r="E8" s="203" t="s">
        <v>205</v>
      </c>
      <c r="F8" s="203" t="s">
        <v>188</v>
      </c>
      <c r="G8" s="203">
        <v>202300000000302</v>
      </c>
      <c r="H8" s="203" t="s">
        <v>167</v>
      </c>
      <c r="I8" s="203" t="s">
        <v>257</v>
      </c>
      <c r="J8" s="203" t="s">
        <v>138</v>
      </c>
      <c r="K8" s="203" t="s">
        <v>185</v>
      </c>
      <c r="L8" s="203" t="s">
        <v>331</v>
      </c>
      <c r="M8" s="203" t="s">
        <v>349</v>
      </c>
      <c r="N8" s="203" t="s">
        <v>312</v>
      </c>
      <c r="O8" s="203" t="s">
        <v>315</v>
      </c>
      <c r="P8" s="230"/>
      <c r="Q8" s="203" t="s">
        <v>323</v>
      </c>
      <c r="R8" s="203" t="s">
        <v>175</v>
      </c>
      <c r="S8" s="203" t="s">
        <v>316</v>
      </c>
      <c r="T8" s="203" t="s">
        <v>201</v>
      </c>
      <c r="U8" s="228" t="s">
        <v>318</v>
      </c>
      <c r="V8" s="136" t="s">
        <v>320</v>
      </c>
      <c r="W8" s="137">
        <v>46023</v>
      </c>
      <c r="X8" s="137">
        <v>46203</v>
      </c>
      <c r="Y8" s="138">
        <v>0.25</v>
      </c>
      <c r="Z8" s="138"/>
      <c r="AA8" s="138"/>
      <c r="AB8" s="138"/>
      <c r="AC8" s="138"/>
      <c r="AD8" s="138">
        <v>0.5</v>
      </c>
      <c r="AE8" s="138">
        <v>1</v>
      </c>
      <c r="AF8" s="138"/>
      <c r="AG8" s="138">
        <v>0.5</v>
      </c>
      <c r="AH8" s="139" t="s">
        <v>319</v>
      </c>
      <c r="AI8" s="140"/>
      <c r="AJ8" s="140"/>
      <c r="AK8" s="140"/>
      <c r="AL8" s="140"/>
      <c r="AM8" s="140"/>
      <c r="AN8" s="140"/>
      <c r="AO8" s="140"/>
      <c r="AP8" s="140"/>
      <c r="AQ8" s="140"/>
      <c r="AR8" s="140"/>
      <c r="AS8" s="140"/>
      <c r="AT8" s="140"/>
      <c r="AU8" s="141" t="s">
        <v>371</v>
      </c>
      <c r="AV8" s="142" t="s">
        <v>341</v>
      </c>
      <c r="AW8" s="140"/>
    </row>
    <row r="9" spans="1:49" s="143" customFormat="1" ht="57" hidden="1" customHeight="1" x14ac:dyDescent="0.3">
      <c r="A9" s="205"/>
      <c r="B9" s="205"/>
      <c r="C9" s="205"/>
      <c r="D9" s="205"/>
      <c r="E9" s="205"/>
      <c r="F9" s="205"/>
      <c r="G9" s="205"/>
      <c r="H9" s="205"/>
      <c r="I9" s="205"/>
      <c r="J9" s="205"/>
      <c r="K9" s="205"/>
      <c r="L9" s="205"/>
      <c r="M9" s="205"/>
      <c r="N9" s="205"/>
      <c r="O9" s="205"/>
      <c r="P9" s="205"/>
      <c r="Q9" s="205"/>
      <c r="R9" s="205"/>
      <c r="S9" s="205"/>
      <c r="T9" s="205"/>
      <c r="U9" s="229"/>
      <c r="V9" s="136" t="s">
        <v>321</v>
      </c>
      <c r="W9" s="137">
        <v>46204</v>
      </c>
      <c r="X9" s="137">
        <v>46387</v>
      </c>
      <c r="Y9" s="138">
        <v>0</v>
      </c>
      <c r="Z9" s="138"/>
      <c r="AA9" s="138"/>
      <c r="AB9" s="138"/>
      <c r="AC9" s="138"/>
      <c r="AD9" s="138">
        <v>0</v>
      </c>
      <c r="AE9" s="138">
        <v>0.5</v>
      </c>
      <c r="AF9" s="138">
        <v>1</v>
      </c>
      <c r="AG9" s="138">
        <v>0.5</v>
      </c>
      <c r="AH9" s="139" t="s">
        <v>322</v>
      </c>
      <c r="AI9" s="140"/>
      <c r="AJ9" s="140"/>
      <c r="AK9" s="140"/>
      <c r="AL9" s="140"/>
      <c r="AM9" s="140"/>
      <c r="AN9" s="140"/>
      <c r="AO9" s="140"/>
      <c r="AP9" s="140"/>
      <c r="AQ9" s="140"/>
      <c r="AR9" s="140"/>
      <c r="AS9" s="140"/>
      <c r="AT9" s="140"/>
      <c r="AU9" s="141" t="s">
        <v>371</v>
      </c>
      <c r="AV9" s="142" t="s">
        <v>341</v>
      </c>
      <c r="AW9" s="140"/>
    </row>
    <row r="10" spans="1:49" s="143" customFormat="1" ht="76.5" hidden="1" customHeight="1" x14ac:dyDescent="0.3">
      <c r="A10" s="203" t="s">
        <v>145</v>
      </c>
      <c r="B10" s="203" t="s">
        <v>178</v>
      </c>
      <c r="C10" s="203" t="s">
        <v>148</v>
      </c>
      <c r="D10" s="203" t="s">
        <v>263</v>
      </c>
      <c r="E10" s="203" t="s">
        <v>283</v>
      </c>
      <c r="F10" s="203" t="s">
        <v>293</v>
      </c>
      <c r="G10" s="203">
        <v>202300000000302</v>
      </c>
      <c r="H10" s="203" t="s">
        <v>151</v>
      </c>
      <c r="I10" s="203" t="s">
        <v>257</v>
      </c>
      <c r="J10" s="203" t="s">
        <v>138</v>
      </c>
      <c r="K10" s="203" t="s">
        <v>185</v>
      </c>
      <c r="L10" s="203" t="s">
        <v>331</v>
      </c>
      <c r="M10" s="203" t="s">
        <v>350</v>
      </c>
      <c r="N10" s="203" t="s">
        <v>351</v>
      </c>
      <c r="O10" s="203" t="s">
        <v>352</v>
      </c>
      <c r="P10" s="230"/>
      <c r="Q10" s="203" t="s">
        <v>325</v>
      </c>
      <c r="R10" s="203" t="s">
        <v>175</v>
      </c>
      <c r="S10" s="203" t="s">
        <v>324</v>
      </c>
      <c r="T10" s="203" t="s">
        <v>211</v>
      </c>
      <c r="U10" s="228" t="s">
        <v>326</v>
      </c>
      <c r="V10" s="136" t="s">
        <v>327</v>
      </c>
      <c r="W10" s="137">
        <v>46023</v>
      </c>
      <c r="X10" s="137">
        <v>46203</v>
      </c>
      <c r="Y10" s="138">
        <v>0.25</v>
      </c>
      <c r="Z10" s="138"/>
      <c r="AA10" s="138"/>
      <c r="AB10" s="138"/>
      <c r="AC10" s="138"/>
      <c r="AD10" s="138">
        <v>0.5</v>
      </c>
      <c r="AE10" s="138">
        <v>1</v>
      </c>
      <c r="AF10" s="138"/>
      <c r="AG10" s="138">
        <v>0.5</v>
      </c>
      <c r="AH10" s="139" t="s">
        <v>330</v>
      </c>
      <c r="AI10" s="140"/>
      <c r="AJ10" s="140"/>
      <c r="AK10" s="140"/>
      <c r="AL10" s="140"/>
      <c r="AM10" s="140"/>
      <c r="AN10" s="140"/>
      <c r="AO10" s="140"/>
      <c r="AP10" s="140"/>
      <c r="AQ10" s="140"/>
      <c r="AR10" s="140"/>
      <c r="AS10" s="140"/>
      <c r="AT10" s="140"/>
      <c r="AU10" s="141" t="s">
        <v>371</v>
      </c>
      <c r="AV10" s="142" t="s">
        <v>341</v>
      </c>
      <c r="AW10" s="140"/>
    </row>
    <row r="11" spans="1:49" s="143" customFormat="1" ht="65.55" hidden="1" customHeight="1" x14ac:dyDescent="0.3">
      <c r="A11" s="205"/>
      <c r="B11" s="205"/>
      <c r="C11" s="205"/>
      <c r="D11" s="205"/>
      <c r="E11" s="205"/>
      <c r="F11" s="205"/>
      <c r="G11" s="205"/>
      <c r="H11" s="205"/>
      <c r="I11" s="205"/>
      <c r="J11" s="205"/>
      <c r="K11" s="205"/>
      <c r="L11" s="205"/>
      <c r="M11" s="205"/>
      <c r="N11" s="205"/>
      <c r="O11" s="205"/>
      <c r="P11" s="205"/>
      <c r="Q11" s="205"/>
      <c r="R11" s="205"/>
      <c r="S11" s="205"/>
      <c r="T11" s="205"/>
      <c r="U11" s="229"/>
      <c r="V11" s="136" t="s">
        <v>329</v>
      </c>
      <c r="W11" s="137">
        <v>46204</v>
      </c>
      <c r="X11" s="137">
        <v>46387</v>
      </c>
      <c r="Y11" s="138">
        <v>0</v>
      </c>
      <c r="Z11" s="138"/>
      <c r="AA11" s="138"/>
      <c r="AB11" s="138"/>
      <c r="AC11" s="138"/>
      <c r="AD11" s="138">
        <v>0</v>
      </c>
      <c r="AE11" s="138">
        <v>0.5</v>
      </c>
      <c r="AF11" s="138">
        <v>1</v>
      </c>
      <c r="AG11" s="138">
        <v>0.5</v>
      </c>
      <c r="AH11" s="139" t="s">
        <v>328</v>
      </c>
      <c r="AI11" s="140"/>
      <c r="AJ11" s="140"/>
      <c r="AK11" s="140"/>
      <c r="AL11" s="140"/>
      <c r="AM11" s="140"/>
      <c r="AN11" s="140"/>
      <c r="AO11" s="140"/>
      <c r="AP11" s="140"/>
      <c r="AQ11" s="140"/>
      <c r="AR11" s="140"/>
      <c r="AS11" s="140"/>
      <c r="AT11" s="140"/>
      <c r="AU11" s="141" t="s">
        <v>371</v>
      </c>
      <c r="AV11" s="142" t="s">
        <v>341</v>
      </c>
      <c r="AW11" s="140"/>
    </row>
    <row r="12" spans="1:49" s="165" customFormat="1" ht="85.8" customHeight="1" x14ac:dyDescent="0.3">
      <c r="A12" s="219" t="s">
        <v>145</v>
      </c>
      <c r="B12" s="219" t="s">
        <v>178</v>
      </c>
      <c r="C12" s="219" t="s">
        <v>203</v>
      </c>
      <c r="D12" s="219" t="s">
        <v>243</v>
      </c>
      <c r="E12" s="219" t="s">
        <v>282</v>
      </c>
      <c r="F12" s="219" t="s">
        <v>162</v>
      </c>
      <c r="G12" s="219">
        <v>2021011000088</v>
      </c>
      <c r="H12" s="219" t="s">
        <v>188</v>
      </c>
      <c r="I12" s="219" t="s">
        <v>231</v>
      </c>
      <c r="J12" s="219" t="s">
        <v>153</v>
      </c>
      <c r="K12" s="219" t="s">
        <v>208</v>
      </c>
      <c r="L12" s="219" t="s">
        <v>331</v>
      </c>
      <c r="M12" s="219" t="s">
        <v>353</v>
      </c>
      <c r="N12" s="225">
        <v>1</v>
      </c>
      <c r="O12" s="219" t="s">
        <v>354</v>
      </c>
      <c r="P12" s="222">
        <v>0.2</v>
      </c>
      <c r="Q12" s="219" t="s">
        <v>332</v>
      </c>
      <c r="R12" s="219" t="s">
        <v>355</v>
      </c>
      <c r="S12" s="219" t="s">
        <v>423</v>
      </c>
      <c r="T12" s="219" t="s">
        <v>356</v>
      </c>
      <c r="U12" s="212" t="s">
        <v>424</v>
      </c>
      <c r="V12" s="157" t="s">
        <v>333</v>
      </c>
      <c r="W12" s="158">
        <v>46023</v>
      </c>
      <c r="X12" s="158">
        <v>46081</v>
      </c>
      <c r="Y12" s="159">
        <v>0.2</v>
      </c>
      <c r="Z12" s="159">
        <v>0.2</v>
      </c>
      <c r="AA12" s="159">
        <v>1</v>
      </c>
      <c r="AB12" s="215">
        <f>(AA12*Z12)+(AA13*Z13)+(AA15*Z15)+(AA16*Z16)</f>
        <v>0.5</v>
      </c>
      <c r="AC12" s="159" t="s">
        <v>428</v>
      </c>
      <c r="AD12" s="159">
        <v>0</v>
      </c>
      <c r="AE12" s="159">
        <v>0</v>
      </c>
      <c r="AF12" s="159">
        <v>0</v>
      </c>
      <c r="AG12" s="159">
        <v>0.2</v>
      </c>
      <c r="AH12" s="160" t="s">
        <v>334</v>
      </c>
      <c r="AI12" s="159"/>
      <c r="AJ12" s="159"/>
      <c r="AK12" s="159"/>
      <c r="AL12" s="159"/>
      <c r="AM12" s="161"/>
      <c r="AN12" s="161"/>
      <c r="AO12" s="161"/>
      <c r="AP12" s="161"/>
      <c r="AQ12" s="218"/>
      <c r="AR12" s="218"/>
      <c r="AS12" s="218"/>
      <c r="AT12" s="218"/>
      <c r="AU12" s="162" t="s">
        <v>371</v>
      </c>
      <c r="AV12" s="163" t="s">
        <v>341</v>
      </c>
      <c r="AW12" s="164"/>
    </row>
    <row r="13" spans="1:49" s="165" customFormat="1" ht="114" customHeight="1" x14ac:dyDescent="0.3">
      <c r="A13" s="220"/>
      <c r="B13" s="220"/>
      <c r="C13" s="220"/>
      <c r="D13" s="220"/>
      <c r="E13" s="220"/>
      <c r="F13" s="220"/>
      <c r="G13" s="220"/>
      <c r="H13" s="220"/>
      <c r="I13" s="220"/>
      <c r="J13" s="220"/>
      <c r="K13" s="220"/>
      <c r="L13" s="220"/>
      <c r="M13" s="220"/>
      <c r="N13" s="226"/>
      <c r="O13" s="220"/>
      <c r="P13" s="223"/>
      <c r="Q13" s="220"/>
      <c r="R13" s="220"/>
      <c r="S13" s="220"/>
      <c r="T13" s="220"/>
      <c r="U13" s="213"/>
      <c r="V13" s="157" t="s">
        <v>336</v>
      </c>
      <c r="W13" s="158">
        <v>45717</v>
      </c>
      <c r="X13" s="158">
        <v>45747</v>
      </c>
      <c r="Y13" s="159">
        <v>0</v>
      </c>
      <c r="Z13" s="159">
        <v>0.3</v>
      </c>
      <c r="AA13" s="159">
        <v>1</v>
      </c>
      <c r="AB13" s="216"/>
      <c r="AC13" s="159" t="s">
        <v>433</v>
      </c>
      <c r="AD13" s="159">
        <v>0.4</v>
      </c>
      <c r="AE13" s="159">
        <v>0</v>
      </c>
      <c r="AF13" s="159">
        <v>0</v>
      </c>
      <c r="AG13" s="159">
        <v>0.2</v>
      </c>
      <c r="AH13" s="160" t="s">
        <v>337</v>
      </c>
      <c r="AI13" s="161"/>
      <c r="AJ13" s="161"/>
      <c r="AK13" s="161"/>
      <c r="AL13" s="161"/>
      <c r="AM13" s="161"/>
      <c r="AN13" s="161"/>
      <c r="AO13" s="161"/>
      <c r="AP13" s="161"/>
      <c r="AQ13" s="218"/>
      <c r="AR13" s="218"/>
      <c r="AS13" s="218"/>
      <c r="AT13" s="218"/>
      <c r="AU13" s="162" t="s">
        <v>371</v>
      </c>
      <c r="AV13" s="163" t="s">
        <v>341</v>
      </c>
      <c r="AW13" s="164"/>
    </row>
    <row r="14" spans="1:49" s="165" customFormat="1" ht="42.6" customHeight="1" x14ac:dyDescent="0.3">
      <c r="A14" s="220"/>
      <c r="B14" s="220"/>
      <c r="C14" s="220"/>
      <c r="D14" s="220"/>
      <c r="E14" s="220"/>
      <c r="F14" s="220"/>
      <c r="G14" s="220"/>
      <c r="H14" s="220"/>
      <c r="I14" s="220"/>
      <c r="J14" s="220"/>
      <c r="K14" s="220"/>
      <c r="L14" s="220"/>
      <c r="M14" s="220"/>
      <c r="N14" s="226"/>
      <c r="O14" s="220"/>
      <c r="P14" s="223"/>
      <c r="Q14" s="220"/>
      <c r="R14" s="220"/>
      <c r="S14" s="220"/>
      <c r="T14" s="220"/>
      <c r="U14" s="214"/>
      <c r="V14" s="166" t="s">
        <v>425</v>
      </c>
      <c r="W14" s="158"/>
      <c r="X14" s="158"/>
      <c r="Y14" s="159"/>
      <c r="Z14" s="159"/>
      <c r="AA14" s="159"/>
      <c r="AB14" s="216"/>
      <c r="AC14" s="159" t="s">
        <v>434</v>
      </c>
      <c r="AD14" s="159">
        <v>0.6</v>
      </c>
      <c r="AE14" s="159">
        <v>0</v>
      </c>
      <c r="AF14" s="159">
        <v>0</v>
      </c>
      <c r="AG14" s="159">
        <v>0.2</v>
      </c>
      <c r="AH14" s="160" t="s">
        <v>338</v>
      </c>
      <c r="AI14" s="164"/>
      <c r="AJ14" s="164"/>
      <c r="AK14" s="164"/>
      <c r="AL14" s="164"/>
      <c r="AM14" s="164"/>
      <c r="AN14" s="164"/>
      <c r="AO14" s="164"/>
      <c r="AP14" s="164"/>
      <c r="AQ14" s="164"/>
      <c r="AR14" s="164"/>
      <c r="AS14" s="164"/>
      <c r="AT14" s="164"/>
      <c r="AU14" s="162" t="s">
        <v>371</v>
      </c>
      <c r="AV14" s="163" t="s">
        <v>341</v>
      </c>
      <c r="AW14" s="164"/>
    </row>
    <row r="15" spans="1:49" s="165" customFormat="1" ht="67.2" customHeight="1" x14ac:dyDescent="0.3">
      <c r="A15" s="220"/>
      <c r="B15" s="220"/>
      <c r="C15" s="220"/>
      <c r="D15" s="220"/>
      <c r="E15" s="220"/>
      <c r="F15" s="220"/>
      <c r="G15" s="220"/>
      <c r="H15" s="220"/>
      <c r="I15" s="220"/>
      <c r="J15" s="220"/>
      <c r="K15" s="220"/>
      <c r="L15" s="220"/>
      <c r="M15" s="220"/>
      <c r="N15" s="226"/>
      <c r="O15" s="220"/>
      <c r="P15" s="223"/>
      <c r="Q15" s="220"/>
      <c r="R15" s="220"/>
      <c r="S15" s="220"/>
      <c r="T15" s="220"/>
      <c r="U15" s="212" t="s">
        <v>335</v>
      </c>
      <c r="V15" s="157" t="s">
        <v>426</v>
      </c>
      <c r="W15" s="158">
        <v>45778</v>
      </c>
      <c r="X15" s="158">
        <v>45838</v>
      </c>
      <c r="Y15" s="159">
        <v>0</v>
      </c>
      <c r="Z15" s="159">
        <v>0.3</v>
      </c>
      <c r="AA15" s="159">
        <v>0</v>
      </c>
      <c r="AB15" s="216"/>
      <c r="AC15" s="159" t="s">
        <v>435</v>
      </c>
      <c r="AD15" s="159">
        <v>0</v>
      </c>
      <c r="AE15" s="159">
        <v>0.8</v>
      </c>
      <c r="AF15" s="159">
        <v>0</v>
      </c>
      <c r="AG15" s="159">
        <v>0.2</v>
      </c>
      <c r="AH15" s="160" t="s">
        <v>339</v>
      </c>
      <c r="AI15" s="164"/>
      <c r="AJ15" s="164"/>
      <c r="AK15" s="164"/>
      <c r="AL15" s="164"/>
      <c r="AM15" s="164"/>
      <c r="AN15" s="164"/>
      <c r="AO15" s="164"/>
      <c r="AP15" s="164"/>
      <c r="AQ15" s="164"/>
      <c r="AR15" s="164"/>
      <c r="AS15" s="164"/>
      <c r="AT15" s="164"/>
      <c r="AU15" s="162" t="s">
        <v>371</v>
      </c>
      <c r="AV15" s="163" t="s">
        <v>341</v>
      </c>
      <c r="AW15" s="164"/>
    </row>
    <row r="16" spans="1:49" s="165" customFormat="1" ht="26.4" customHeight="1" x14ac:dyDescent="0.3">
      <c r="A16" s="221"/>
      <c r="B16" s="221"/>
      <c r="C16" s="221"/>
      <c r="D16" s="221"/>
      <c r="E16" s="221"/>
      <c r="F16" s="221"/>
      <c r="G16" s="221"/>
      <c r="H16" s="221"/>
      <c r="I16" s="221"/>
      <c r="J16" s="221"/>
      <c r="K16" s="221"/>
      <c r="L16" s="221"/>
      <c r="M16" s="221"/>
      <c r="N16" s="227"/>
      <c r="O16" s="221"/>
      <c r="P16" s="224"/>
      <c r="Q16" s="221"/>
      <c r="R16" s="221"/>
      <c r="S16" s="221"/>
      <c r="T16" s="221"/>
      <c r="U16" s="214"/>
      <c r="V16" s="157" t="s">
        <v>427</v>
      </c>
      <c r="W16" s="158">
        <v>45839</v>
      </c>
      <c r="X16" s="158">
        <v>46022</v>
      </c>
      <c r="Y16" s="159">
        <v>0</v>
      </c>
      <c r="Z16" s="159">
        <v>0.2</v>
      </c>
      <c r="AA16" s="159"/>
      <c r="AB16" s="217"/>
      <c r="AC16" s="159"/>
      <c r="AD16" s="159">
        <v>0</v>
      </c>
      <c r="AE16" s="159">
        <v>0</v>
      </c>
      <c r="AF16" s="159">
        <v>1</v>
      </c>
      <c r="AG16" s="159">
        <v>0.2</v>
      </c>
      <c r="AH16" s="160" t="s">
        <v>340</v>
      </c>
      <c r="AI16" s="164"/>
      <c r="AJ16" s="164"/>
      <c r="AK16" s="164"/>
      <c r="AL16" s="164"/>
      <c r="AM16" s="164"/>
      <c r="AN16" s="164"/>
      <c r="AO16" s="164"/>
      <c r="AP16" s="164"/>
      <c r="AQ16" s="164"/>
      <c r="AR16" s="164"/>
      <c r="AS16" s="164"/>
      <c r="AT16" s="164"/>
      <c r="AU16" s="162" t="s">
        <v>371</v>
      </c>
      <c r="AV16" s="163" t="s">
        <v>341</v>
      </c>
      <c r="AW16" s="164"/>
    </row>
    <row r="17" spans="1:49" s="143" customFormat="1" ht="61.8" hidden="1" customHeight="1" x14ac:dyDescent="0.3">
      <c r="A17" s="203" t="s">
        <v>169</v>
      </c>
      <c r="B17" s="203" t="s">
        <v>132</v>
      </c>
      <c r="C17" s="203" t="s">
        <v>164</v>
      </c>
      <c r="D17" s="203" t="s">
        <v>188</v>
      </c>
      <c r="E17" s="203" t="s">
        <v>188</v>
      </c>
      <c r="F17" s="203" t="s">
        <v>188</v>
      </c>
      <c r="G17" s="203">
        <v>202300000000302</v>
      </c>
      <c r="H17" s="203" t="s">
        <v>151</v>
      </c>
      <c r="I17" s="203" t="s">
        <v>137</v>
      </c>
      <c r="J17" s="203" t="s">
        <v>153</v>
      </c>
      <c r="K17" s="203" t="s">
        <v>185</v>
      </c>
      <c r="L17" s="203" t="s">
        <v>331</v>
      </c>
      <c r="M17" s="203" t="s">
        <v>357</v>
      </c>
      <c r="N17" s="209">
        <v>0.4</v>
      </c>
      <c r="O17" s="203" t="s">
        <v>358</v>
      </c>
      <c r="P17" s="206"/>
      <c r="Q17" s="203" t="s">
        <v>359</v>
      </c>
      <c r="R17" s="203" t="s">
        <v>342</v>
      </c>
      <c r="S17" s="203" t="s">
        <v>374</v>
      </c>
      <c r="T17" s="203" t="s">
        <v>360</v>
      </c>
      <c r="U17" s="203" t="s">
        <v>361</v>
      </c>
      <c r="V17" s="144" t="s">
        <v>370</v>
      </c>
      <c r="W17" s="137" t="s">
        <v>365</v>
      </c>
      <c r="X17" s="137" t="s">
        <v>366</v>
      </c>
      <c r="Y17" s="138">
        <v>0.5</v>
      </c>
      <c r="Z17" s="138"/>
      <c r="AA17" s="138"/>
      <c r="AB17" s="138"/>
      <c r="AC17" s="138"/>
      <c r="AD17" s="138">
        <v>1</v>
      </c>
      <c r="AE17" s="138">
        <v>1</v>
      </c>
      <c r="AF17" s="138">
        <v>1</v>
      </c>
      <c r="AG17" s="145">
        <v>0.33329999999999999</v>
      </c>
      <c r="AH17" s="140" t="s">
        <v>369</v>
      </c>
      <c r="AI17" s="140"/>
      <c r="AJ17" s="140"/>
      <c r="AK17" s="140"/>
      <c r="AL17" s="140"/>
      <c r="AM17" s="140"/>
      <c r="AN17" s="140"/>
      <c r="AO17" s="140"/>
      <c r="AP17" s="140"/>
      <c r="AQ17" s="140"/>
      <c r="AR17" s="140"/>
      <c r="AS17" s="140"/>
      <c r="AT17" s="140"/>
      <c r="AU17" s="141" t="s">
        <v>371</v>
      </c>
      <c r="AV17" s="142" t="s">
        <v>341</v>
      </c>
      <c r="AW17" s="140"/>
    </row>
    <row r="18" spans="1:49" s="143" customFormat="1" ht="38.549999999999997" hidden="1" customHeight="1" x14ac:dyDescent="0.3">
      <c r="A18" s="204"/>
      <c r="B18" s="204"/>
      <c r="C18" s="204"/>
      <c r="D18" s="204"/>
      <c r="E18" s="204"/>
      <c r="F18" s="204"/>
      <c r="G18" s="204"/>
      <c r="H18" s="204"/>
      <c r="I18" s="204"/>
      <c r="J18" s="204"/>
      <c r="K18" s="204"/>
      <c r="L18" s="204"/>
      <c r="M18" s="204"/>
      <c r="N18" s="210"/>
      <c r="O18" s="204"/>
      <c r="P18" s="207"/>
      <c r="Q18" s="204"/>
      <c r="R18" s="204"/>
      <c r="S18" s="204"/>
      <c r="T18" s="204"/>
      <c r="U18" s="204"/>
      <c r="V18" s="144" t="s">
        <v>362</v>
      </c>
      <c r="W18" s="137" t="s">
        <v>364</v>
      </c>
      <c r="X18" s="137">
        <v>46203</v>
      </c>
      <c r="Y18" s="138">
        <v>0.5</v>
      </c>
      <c r="Z18" s="138"/>
      <c r="AA18" s="138"/>
      <c r="AB18" s="138"/>
      <c r="AC18" s="138"/>
      <c r="AD18" s="138">
        <v>1</v>
      </c>
      <c r="AE18" s="138">
        <v>1</v>
      </c>
      <c r="AF18" s="138">
        <v>1</v>
      </c>
      <c r="AG18" s="145">
        <v>0.33329999999999999</v>
      </c>
      <c r="AH18" s="140" t="s">
        <v>368</v>
      </c>
      <c r="AI18" s="140"/>
      <c r="AJ18" s="140"/>
      <c r="AK18" s="140"/>
      <c r="AL18" s="140"/>
      <c r="AM18" s="140"/>
      <c r="AN18" s="140"/>
      <c r="AO18" s="140"/>
      <c r="AP18" s="140"/>
      <c r="AQ18" s="140"/>
      <c r="AR18" s="140"/>
      <c r="AS18" s="140"/>
      <c r="AT18" s="140"/>
      <c r="AU18" s="141" t="s">
        <v>371</v>
      </c>
      <c r="AV18" s="142" t="s">
        <v>341</v>
      </c>
      <c r="AW18" s="140"/>
    </row>
    <row r="19" spans="1:49" s="143" customFormat="1" ht="35.549999999999997" hidden="1" customHeight="1" x14ac:dyDescent="0.3">
      <c r="A19" s="204"/>
      <c r="B19" s="204"/>
      <c r="C19" s="204"/>
      <c r="D19" s="204"/>
      <c r="E19" s="204"/>
      <c r="F19" s="204"/>
      <c r="G19" s="204"/>
      <c r="H19" s="204"/>
      <c r="I19" s="204"/>
      <c r="J19" s="204"/>
      <c r="K19" s="204"/>
      <c r="L19" s="204"/>
      <c r="M19" s="204"/>
      <c r="N19" s="210"/>
      <c r="O19" s="205"/>
      <c r="P19" s="208"/>
      <c r="Q19" s="205"/>
      <c r="R19" s="205"/>
      <c r="S19" s="205"/>
      <c r="T19" s="205"/>
      <c r="U19" s="205"/>
      <c r="V19" s="144" t="s">
        <v>363</v>
      </c>
      <c r="W19" s="137">
        <v>46082</v>
      </c>
      <c r="X19" s="137">
        <v>46203</v>
      </c>
      <c r="Y19" s="138">
        <v>0.5</v>
      </c>
      <c r="Z19" s="138"/>
      <c r="AA19" s="138"/>
      <c r="AB19" s="138"/>
      <c r="AC19" s="138"/>
      <c r="AD19" s="138">
        <v>1</v>
      </c>
      <c r="AE19" s="138">
        <v>1</v>
      </c>
      <c r="AF19" s="138">
        <v>1</v>
      </c>
      <c r="AG19" s="145">
        <v>0.33329999999999999</v>
      </c>
      <c r="AH19" s="140" t="s">
        <v>367</v>
      </c>
      <c r="AI19" s="140"/>
      <c r="AJ19" s="140"/>
      <c r="AK19" s="140"/>
      <c r="AL19" s="140"/>
      <c r="AM19" s="140"/>
      <c r="AN19" s="140"/>
      <c r="AO19" s="140"/>
      <c r="AP19" s="140"/>
      <c r="AQ19" s="140"/>
      <c r="AR19" s="140"/>
      <c r="AS19" s="140"/>
      <c r="AT19" s="140"/>
      <c r="AU19" s="141" t="s">
        <v>371</v>
      </c>
      <c r="AV19" s="142" t="s">
        <v>341</v>
      </c>
      <c r="AW19" s="140"/>
    </row>
    <row r="20" spans="1:49" s="143" customFormat="1" ht="36" hidden="1" x14ac:dyDescent="0.3">
      <c r="A20" s="204"/>
      <c r="B20" s="204"/>
      <c r="C20" s="204"/>
      <c r="D20" s="204"/>
      <c r="E20" s="204"/>
      <c r="F20" s="204"/>
      <c r="G20" s="204"/>
      <c r="H20" s="204"/>
      <c r="I20" s="204"/>
      <c r="J20" s="204"/>
      <c r="K20" s="204"/>
      <c r="L20" s="204"/>
      <c r="M20" s="204"/>
      <c r="N20" s="210"/>
      <c r="O20" s="203" t="s">
        <v>372</v>
      </c>
      <c r="P20" s="206"/>
      <c r="Q20" s="209">
        <v>0.7</v>
      </c>
      <c r="R20" s="203" t="s">
        <v>342</v>
      </c>
      <c r="S20" s="203" t="s">
        <v>373</v>
      </c>
      <c r="T20" s="203" t="s">
        <v>375</v>
      </c>
      <c r="U20" s="203" t="s">
        <v>376</v>
      </c>
      <c r="V20" s="144" t="s">
        <v>377</v>
      </c>
      <c r="W20" s="137" t="s">
        <v>393</v>
      </c>
      <c r="X20" s="137" t="s">
        <v>366</v>
      </c>
      <c r="Y20" s="138">
        <v>0.1</v>
      </c>
      <c r="Z20" s="138"/>
      <c r="AA20" s="138"/>
      <c r="AB20" s="138"/>
      <c r="AC20" s="138"/>
      <c r="AD20" s="138">
        <v>0.2</v>
      </c>
      <c r="AE20" s="138">
        <v>0.5</v>
      </c>
      <c r="AF20" s="138">
        <v>1</v>
      </c>
      <c r="AG20" s="145">
        <v>0.33329999999999999</v>
      </c>
      <c r="AH20" s="140" t="s">
        <v>380</v>
      </c>
      <c r="AI20" s="140"/>
      <c r="AJ20" s="140"/>
      <c r="AK20" s="140"/>
      <c r="AL20" s="140"/>
      <c r="AM20" s="140"/>
      <c r="AN20" s="140"/>
      <c r="AO20" s="140"/>
      <c r="AP20" s="140"/>
      <c r="AQ20" s="140"/>
      <c r="AR20" s="140"/>
      <c r="AS20" s="140"/>
      <c r="AT20" s="140"/>
      <c r="AU20" s="141" t="s">
        <v>371</v>
      </c>
      <c r="AV20" s="142" t="s">
        <v>341</v>
      </c>
      <c r="AW20" s="140"/>
    </row>
    <row r="21" spans="1:49" s="143" customFormat="1" ht="48.45" hidden="1" customHeight="1" x14ac:dyDescent="0.3">
      <c r="A21" s="204"/>
      <c r="B21" s="204"/>
      <c r="C21" s="204"/>
      <c r="D21" s="204"/>
      <c r="E21" s="204"/>
      <c r="F21" s="204"/>
      <c r="G21" s="204"/>
      <c r="H21" s="204"/>
      <c r="I21" s="204"/>
      <c r="J21" s="204"/>
      <c r="K21" s="204"/>
      <c r="L21" s="204"/>
      <c r="M21" s="204"/>
      <c r="N21" s="210"/>
      <c r="O21" s="204"/>
      <c r="P21" s="207"/>
      <c r="Q21" s="210"/>
      <c r="R21" s="204"/>
      <c r="S21" s="204"/>
      <c r="T21" s="204"/>
      <c r="U21" s="204"/>
      <c r="V21" s="144" t="s">
        <v>378</v>
      </c>
      <c r="W21" s="137" t="s">
        <v>392</v>
      </c>
      <c r="X21" s="137" t="s">
        <v>394</v>
      </c>
      <c r="Y21" s="138">
        <v>0.1</v>
      </c>
      <c r="Z21" s="138"/>
      <c r="AA21" s="138"/>
      <c r="AB21" s="138"/>
      <c r="AC21" s="138"/>
      <c r="AD21" s="138">
        <v>0.2</v>
      </c>
      <c r="AE21" s="138">
        <v>0.5</v>
      </c>
      <c r="AF21" s="138">
        <v>1</v>
      </c>
      <c r="AG21" s="145">
        <v>0.33329999999999999</v>
      </c>
      <c r="AH21" s="140" t="s">
        <v>382</v>
      </c>
      <c r="AI21" s="140"/>
      <c r="AJ21" s="140"/>
      <c r="AK21" s="140"/>
      <c r="AL21" s="140"/>
      <c r="AM21" s="140"/>
      <c r="AN21" s="140"/>
      <c r="AO21" s="140"/>
      <c r="AP21" s="140"/>
      <c r="AQ21" s="140"/>
      <c r="AR21" s="140"/>
      <c r="AS21" s="140"/>
      <c r="AT21" s="140"/>
      <c r="AU21" s="141" t="s">
        <v>371</v>
      </c>
      <c r="AV21" s="142" t="s">
        <v>341</v>
      </c>
      <c r="AW21" s="140"/>
    </row>
    <row r="22" spans="1:49" s="143" customFormat="1" ht="57.45" hidden="1" customHeight="1" x14ac:dyDescent="0.3">
      <c r="A22" s="205"/>
      <c r="B22" s="205"/>
      <c r="C22" s="205"/>
      <c r="D22" s="205"/>
      <c r="E22" s="205"/>
      <c r="F22" s="205"/>
      <c r="G22" s="205"/>
      <c r="H22" s="205"/>
      <c r="I22" s="205"/>
      <c r="J22" s="205"/>
      <c r="K22" s="205"/>
      <c r="L22" s="205"/>
      <c r="M22" s="205"/>
      <c r="N22" s="211"/>
      <c r="O22" s="205"/>
      <c r="P22" s="208"/>
      <c r="Q22" s="211"/>
      <c r="R22" s="205"/>
      <c r="S22" s="205"/>
      <c r="T22" s="204"/>
      <c r="U22" s="205"/>
      <c r="V22" s="144" t="s">
        <v>379</v>
      </c>
      <c r="W22" s="146" t="s">
        <v>391</v>
      </c>
      <c r="X22" s="137">
        <v>46371</v>
      </c>
      <c r="Y22" s="138">
        <v>0.1</v>
      </c>
      <c r="Z22" s="138"/>
      <c r="AA22" s="138"/>
      <c r="AB22" s="138"/>
      <c r="AC22" s="138"/>
      <c r="AD22" s="138">
        <v>0.2</v>
      </c>
      <c r="AE22" s="138">
        <v>0.5</v>
      </c>
      <c r="AF22" s="138">
        <v>1</v>
      </c>
      <c r="AG22" s="145">
        <v>0.33329999999999999</v>
      </c>
      <c r="AH22" s="140" t="s">
        <v>381</v>
      </c>
      <c r="AI22" s="140"/>
      <c r="AJ22" s="140"/>
      <c r="AK22" s="140"/>
      <c r="AL22" s="140"/>
      <c r="AM22" s="140"/>
      <c r="AN22" s="140"/>
      <c r="AO22" s="140"/>
      <c r="AP22" s="140"/>
      <c r="AQ22" s="140"/>
      <c r="AR22" s="140"/>
      <c r="AS22" s="140"/>
      <c r="AT22" s="140"/>
      <c r="AU22" s="141" t="s">
        <v>371</v>
      </c>
      <c r="AV22" s="142" t="s">
        <v>341</v>
      </c>
      <c r="AW22" s="140"/>
    </row>
    <row r="23" spans="1:49" s="153" customFormat="1" ht="191.4" customHeight="1" x14ac:dyDescent="0.3">
      <c r="A23" s="189" t="s">
        <v>169</v>
      </c>
      <c r="B23" s="189" t="s">
        <v>178</v>
      </c>
      <c r="C23" s="189" t="s">
        <v>164</v>
      </c>
      <c r="D23" s="189" t="s">
        <v>193</v>
      </c>
      <c r="E23" s="189" t="s">
        <v>267</v>
      </c>
      <c r="F23" s="189" t="s">
        <v>188</v>
      </c>
      <c r="G23" s="189">
        <v>2021011000088</v>
      </c>
      <c r="H23" s="189" t="s">
        <v>151</v>
      </c>
      <c r="I23" s="189" t="s">
        <v>137</v>
      </c>
      <c r="J23" s="189" t="s">
        <v>153</v>
      </c>
      <c r="K23" s="189" t="s">
        <v>185</v>
      </c>
      <c r="L23" s="202" t="s">
        <v>331</v>
      </c>
      <c r="M23" s="192" t="s">
        <v>439</v>
      </c>
      <c r="N23" s="189" t="s">
        <v>383</v>
      </c>
      <c r="O23" s="186" t="s">
        <v>440</v>
      </c>
      <c r="P23" s="196">
        <v>0.2</v>
      </c>
      <c r="Q23" s="199">
        <v>1</v>
      </c>
      <c r="R23" s="189" t="s">
        <v>342</v>
      </c>
      <c r="S23" s="186" t="s">
        <v>441</v>
      </c>
      <c r="T23" s="189" t="s">
        <v>375</v>
      </c>
      <c r="U23" s="192" t="s">
        <v>438</v>
      </c>
      <c r="V23" s="147" t="s">
        <v>386</v>
      </c>
      <c r="W23" s="148">
        <v>46023</v>
      </c>
      <c r="X23" s="148">
        <v>46111</v>
      </c>
      <c r="Y23" s="149">
        <v>0.1</v>
      </c>
      <c r="Z23" s="149">
        <v>0.25</v>
      </c>
      <c r="AA23" s="149">
        <v>0.85</v>
      </c>
      <c r="AB23" s="193">
        <f>(AA23*Z23)+(AA24*Z24)+(AA25*Z25)+(AA26*Z26)</f>
        <v>0.38749999999999996</v>
      </c>
      <c r="AC23" s="156" t="s">
        <v>444</v>
      </c>
      <c r="AD23" s="149">
        <v>1</v>
      </c>
      <c r="AE23" s="149">
        <v>1</v>
      </c>
      <c r="AF23" s="149">
        <v>1</v>
      </c>
      <c r="AG23" s="149">
        <v>0.25</v>
      </c>
      <c r="AH23" s="150" t="s">
        <v>395</v>
      </c>
      <c r="AI23" s="150"/>
      <c r="AJ23" s="150"/>
      <c r="AK23" s="150"/>
      <c r="AL23" s="150"/>
      <c r="AM23" s="150"/>
      <c r="AN23" s="150"/>
      <c r="AO23" s="150"/>
      <c r="AP23" s="150"/>
      <c r="AQ23" s="150"/>
      <c r="AR23" s="150"/>
      <c r="AS23" s="150"/>
      <c r="AT23" s="150"/>
      <c r="AU23" s="151" t="s">
        <v>371</v>
      </c>
      <c r="AV23" s="152" t="s">
        <v>341</v>
      </c>
      <c r="AW23" s="150"/>
    </row>
    <row r="24" spans="1:49" s="155" customFormat="1" ht="22.2" customHeight="1" x14ac:dyDescent="0.3">
      <c r="A24" s="190"/>
      <c r="B24" s="190"/>
      <c r="C24" s="190"/>
      <c r="D24" s="190"/>
      <c r="E24" s="190"/>
      <c r="F24" s="190"/>
      <c r="G24" s="190"/>
      <c r="H24" s="190"/>
      <c r="I24" s="190"/>
      <c r="J24" s="190"/>
      <c r="K24" s="190"/>
      <c r="L24" s="202"/>
      <c r="M24" s="192"/>
      <c r="N24" s="190"/>
      <c r="O24" s="187"/>
      <c r="P24" s="197"/>
      <c r="Q24" s="200"/>
      <c r="R24" s="190"/>
      <c r="S24" s="187"/>
      <c r="T24" s="190"/>
      <c r="U24" s="192"/>
      <c r="V24" s="147" t="s">
        <v>443</v>
      </c>
      <c r="W24" s="154">
        <v>46113</v>
      </c>
      <c r="X24" s="148">
        <v>46172</v>
      </c>
      <c r="Y24" s="149">
        <v>0.1</v>
      </c>
      <c r="Z24" s="149">
        <v>0.25</v>
      </c>
      <c r="AA24" s="149">
        <v>0.7</v>
      </c>
      <c r="AB24" s="194"/>
      <c r="AC24" s="174" t="s">
        <v>445</v>
      </c>
      <c r="AD24" s="149">
        <v>0.2</v>
      </c>
      <c r="AE24" s="149">
        <v>0.5</v>
      </c>
      <c r="AF24" s="149">
        <v>1</v>
      </c>
      <c r="AG24" s="149">
        <v>0.25</v>
      </c>
      <c r="AH24" s="150" t="s">
        <v>396</v>
      </c>
      <c r="AI24" s="150"/>
      <c r="AJ24" s="150"/>
      <c r="AK24" s="150"/>
      <c r="AL24" s="150"/>
      <c r="AM24" s="150"/>
      <c r="AN24" s="150"/>
      <c r="AO24" s="150"/>
      <c r="AP24" s="150"/>
      <c r="AQ24" s="150"/>
      <c r="AR24" s="150"/>
      <c r="AS24" s="150"/>
      <c r="AT24" s="150"/>
      <c r="AU24" s="151" t="s">
        <v>371</v>
      </c>
      <c r="AV24" s="152" t="s">
        <v>341</v>
      </c>
      <c r="AW24" s="150"/>
    </row>
    <row r="25" spans="1:49" s="155" customFormat="1" ht="30.6" customHeight="1" x14ac:dyDescent="0.3">
      <c r="A25" s="190"/>
      <c r="B25" s="190"/>
      <c r="C25" s="190"/>
      <c r="D25" s="190"/>
      <c r="E25" s="190"/>
      <c r="F25" s="190"/>
      <c r="G25" s="190"/>
      <c r="H25" s="190"/>
      <c r="I25" s="190"/>
      <c r="J25" s="190"/>
      <c r="K25" s="190"/>
      <c r="L25" s="202"/>
      <c r="M25" s="192"/>
      <c r="N25" s="190"/>
      <c r="O25" s="187"/>
      <c r="P25" s="197"/>
      <c r="Q25" s="200"/>
      <c r="R25" s="190"/>
      <c r="S25" s="187"/>
      <c r="T25" s="190"/>
      <c r="U25" s="192"/>
      <c r="V25" s="173" t="s">
        <v>442</v>
      </c>
      <c r="W25" s="154">
        <v>46174</v>
      </c>
      <c r="X25" s="148">
        <v>46264</v>
      </c>
      <c r="Y25" s="149">
        <v>0.1</v>
      </c>
      <c r="Z25" s="149">
        <v>0.25</v>
      </c>
      <c r="AA25" s="156"/>
      <c r="AB25" s="194"/>
      <c r="AC25" s="156"/>
      <c r="AD25" s="149">
        <v>0.2</v>
      </c>
      <c r="AE25" s="149">
        <v>0.5</v>
      </c>
      <c r="AF25" s="149">
        <v>1</v>
      </c>
      <c r="AG25" s="149">
        <v>0.25</v>
      </c>
      <c r="AH25" s="150" t="s">
        <v>397</v>
      </c>
      <c r="AI25" s="150"/>
      <c r="AJ25" s="150"/>
      <c r="AK25" s="150"/>
      <c r="AL25" s="150"/>
      <c r="AM25" s="150"/>
      <c r="AN25" s="150"/>
      <c r="AO25" s="150"/>
      <c r="AP25" s="150"/>
      <c r="AQ25" s="150"/>
      <c r="AR25" s="150"/>
      <c r="AS25" s="150"/>
      <c r="AT25" s="150"/>
      <c r="AU25" s="151" t="s">
        <v>371</v>
      </c>
      <c r="AV25" s="152" t="s">
        <v>341</v>
      </c>
      <c r="AW25" s="150"/>
    </row>
    <row r="26" spans="1:49" s="155" customFormat="1" ht="19.2" customHeight="1" x14ac:dyDescent="0.3">
      <c r="A26" s="191"/>
      <c r="B26" s="191"/>
      <c r="C26" s="191"/>
      <c r="D26" s="191"/>
      <c r="E26" s="191"/>
      <c r="F26" s="191"/>
      <c r="G26" s="191"/>
      <c r="H26" s="191"/>
      <c r="I26" s="191"/>
      <c r="J26" s="191"/>
      <c r="K26" s="191"/>
      <c r="L26" s="202"/>
      <c r="M26" s="192"/>
      <c r="N26" s="191"/>
      <c r="O26" s="188"/>
      <c r="P26" s="198"/>
      <c r="Q26" s="201"/>
      <c r="R26" s="191"/>
      <c r="S26" s="188"/>
      <c r="T26" s="191"/>
      <c r="U26" s="192"/>
      <c r="V26" s="147" t="s">
        <v>389</v>
      </c>
      <c r="W26" s="154">
        <v>46266</v>
      </c>
      <c r="X26" s="148">
        <v>46366</v>
      </c>
      <c r="Y26" s="149">
        <v>0.1</v>
      </c>
      <c r="Z26" s="149">
        <v>0.25</v>
      </c>
      <c r="AA26" s="156"/>
      <c r="AB26" s="195"/>
      <c r="AC26" s="156"/>
      <c r="AD26" s="149">
        <v>0.2</v>
      </c>
      <c r="AE26" s="149">
        <v>0.5</v>
      </c>
      <c r="AF26" s="149">
        <v>1</v>
      </c>
      <c r="AG26" s="149">
        <v>0.25</v>
      </c>
      <c r="AH26" s="150" t="s">
        <v>398</v>
      </c>
      <c r="AI26" s="150"/>
      <c r="AJ26" s="150"/>
      <c r="AK26" s="150"/>
      <c r="AL26" s="150"/>
      <c r="AM26" s="150"/>
      <c r="AN26" s="150"/>
      <c r="AO26" s="150"/>
      <c r="AP26" s="150"/>
      <c r="AQ26" s="150"/>
      <c r="AR26" s="150"/>
      <c r="AS26" s="150"/>
      <c r="AT26" s="150"/>
      <c r="AU26" s="151" t="s">
        <v>371</v>
      </c>
      <c r="AV26" s="152" t="s">
        <v>341</v>
      </c>
      <c r="AW26" s="150"/>
    </row>
    <row r="27" spans="1:49" s="171" customFormat="1" ht="84" x14ac:dyDescent="0.3">
      <c r="A27" s="175" t="s">
        <v>145</v>
      </c>
      <c r="B27" s="175" t="s">
        <v>178</v>
      </c>
      <c r="C27" s="175" t="s">
        <v>148</v>
      </c>
      <c r="D27" s="175" t="s">
        <v>180</v>
      </c>
      <c r="E27" s="175" t="s">
        <v>283</v>
      </c>
      <c r="F27" s="175" t="s">
        <v>293</v>
      </c>
      <c r="G27" s="175">
        <v>2021011000088</v>
      </c>
      <c r="H27" s="175" t="s">
        <v>206</v>
      </c>
      <c r="I27" s="175" t="s">
        <v>257</v>
      </c>
      <c r="J27" s="175" t="s">
        <v>153</v>
      </c>
      <c r="K27" s="175" t="s">
        <v>139</v>
      </c>
      <c r="L27" s="178" t="s">
        <v>331</v>
      </c>
      <c r="M27" s="178" t="s">
        <v>416</v>
      </c>
      <c r="N27" s="175" t="s">
        <v>383</v>
      </c>
      <c r="O27" s="175" t="s">
        <v>407</v>
      </c>
      <c r="P27" s="182">
        <v>0.2</v>
      </c>
      <c r="Q27" s="183" t="s">
        <v>408</v>
      </c>
      <c r="R27" s="175" t="s">
        <v>399</v>
      </c>
      <c r="S27" s="175" t="s">
        <v>409</v>
      </c>
      <c r="T27" s="175" t="s">
        <v>356</v>
      </c>
      <c r="U27" s="178" t="s">
        <v>400</v>
      </c>
      <c r="V27" s="167" t="s">
        <v>410</v>
      </c>
      <c r="W27" s="168">
        <v>46023</v>
      </c>
      <c r="X27" s="168">
        <v>46203</v>
      </c>
      <c r="Y27" s="169">
        <v>0.5</v>
      </c>
      <c r="Z27" s="169">
        <v>0.1</v>
      </c>
      <c r="AA27" s="169">
        <v>1</v>
      </c>
      <c r="AB27" s="179">
        <f>+(Z27*AA27)+(Z28*AA28)+(Z29*AA2919)+(Z30*AA30)+(Z31*AA31)+(Z32*AA32)</f>
        <v>0.18000000000000002</v>
      </c>
      <c r="AC27" s="169" t="s">
        <v>429</v>
      </c>
      <c r="AD27" s="169">
        <v>1</v>
      </c>
      <c r="AE27" s="169">
        <v>1</v>
      </c>
      <c r="AF27" s="169">
        <v>1</v>
      </c>
      <c r="AG27" s="169">
        <f>1/6</f>
        <v>0.16666666666666666</v>
      </c>
      <c r="AH27" s="170" t="s">
        <v>402</v>
      </c>
    </row>
    <row r="28" spans="1:49" s="171" customFormat="1" ht="48" x14ac:dyDescent="0.3">
      <c r="A28" s="176"/>
      <c r="B28" s="176"/>
      <c r="C28" s="176"/>
      <c r="D28" s="176"/>
      <c r="E28" s="176"/>
      <c r="F28" s="176"/>
      <c r="G28" s="176"/>
      <c r="H28" s="176"/>
      <c r="I28" s="176"/>
      <c r="J28" s="176"/>
      <c r="K28" s="176"/>
      <c r="L28" s="178"/>
      <c r="M28" s="178"/>
      <c r="N28" s="176"/>
      <c r="O28" s="176"/>
      <c r="P28" s="176"/>
      <c r="Q28" s="184"/>
      <c r="R28" s="176"/>
      <c r="S28" s="176"/>
      <c r="T28" s="176"/>
      <c r="U28" s="178"/>
      <c r="V28" s="167" t="s">
        <v>411</v>
      </c>
      <c r="W28" s="168">
        <v>46113</v>
      </c>
      <c r="X28" s="168">
        <v>46203</v>
      </c>
      <c r="Y28" s="169">
        <v>0</v>
      </c>
      <c r="Z28" s="169">
        <v>0.2</v>
      </c>
      <c r="AA28" s="169">
        <v>0.2</v>
      </c>
      <c r="AB28" s="180"/>
      <c r="AC28" s="169" t="s">
        <v>436</v>
      </c>
      <c r="AD28" s="169">
        <v>1</v>
      </c>
      <c r="AE28" s="169">
        <v>1</v>
      </c>
      <c r="AF28" s="169">
        <v>1</v>
      </c>
      <c r="AG28" s="169">
        <f t="shared" ref="AG28:AG32" si="0">1/6</f>
        <v>0.16666666666666666</v>
      </c>
      <c r="AH28" s="170" t="s">
        <v>403</v>
      </c>
    </row>
    <row r="29" spans="1:49" s="171" customFormat="1" ht="24" x14ac:dyDescent="0.3">
      <c r="A29" s="176"/>
      <c r="B29" s="176"/>
      <c r="C29" s="176"/>
      <c r="D29" s="176"/>
      <c r="E29" s="176"/>
      <c r="F29" s="176"/>
      <c r="G29" s="176"/>
      <c r="H29" s="176"/>
      <c r="I29" s="176"/>
      <c r="J29" s="176"/>
      <c r="K29" s="176"/>
      <c r="L29" s="178"/>
      <c r="M29" s="178"/>
      <c r="N29" s="176"/>
      <c r="O29" s="176"/>
      <c r="P29" s="176"/>
      <c r="Q29" s="184"/>
      <c r="R29" s="176"/>
      <c r="S29" s="176"/>
      <c r="T29" s="176"/>
      <c r="U29" s="178"/>
      <c r="V29" s="167" t="s">
        <v>401</v>
      </c>
      <c r="W29" s="168">
        <v>46113</v>
      </c>
      <c r="X29" s="168">
        <v>46233</v>
      </c>
      <c r="Y29" s="169">
        <v>0</v>
      </c>
      <c r="Z29" s="169">
        <v>0.4</v>
      </c>
      <c r="AA29" s="169"/>
      <c r="AB29" s="180"/>
      <c r="AC29" s="169"/>
      <c r="AD29" s="169">
        <v>0.5</v>
      </c>
      <c r="AE29" s="169">
        <v>1</v>
      </c>
      <c r="AF29" s="169">
        <v>1</v>
      </c>
      <c r="AG29" s="169">
        <f t="shared" si="0"/>
        <v>0.16666666666666666</v>
      </c>
      <c r="AH29" s="170" t="s">
        <v>404</v>
      </c>
    </row>
    <row r="30" spans="1:49" s="171" customFormat="1" ht="24" x14ac:dyDescent="0.3">
      <c r="A30" s="176"/>
      <c r="B30" s="176"/>
      <c r="C30" s="176"/>
      <c r="D30" s="176"/>
      <c r="E30" s="176"/>
      <c r="F30" s="176"/>
      <c r="G30" s="176"/>
      <c r="H30" s="176"/>
      <c r="I30" s="176"/>
      <c r="J30" s="176"/>
      <c r="K30" s="176"/>
      <c r="L30" s="178"/>
      <c r="M30" s="178"/>
      <c r="N30" s="176"/>
      <c r="O30" s="176"/>
      <c r="P30" s="176"/>
      <c r="Q30" s="184"/>
      <c r="R30" s="176"/>
      <c r="S30" s="176"/>
      <c r="T30" s="176"/>
      <c r="U30" s="178"/>
      <c r="V30" s="167" t="s">
        <v>412</v>
      </c>
      <c r="W30" s="168">
        <v>46204</v>
      </c>
      <c r="X30" s="168">
        <v>46233</v>
      </c>
      <c r="Y30" s="169">
        <v>0</v>
      </c>
      <c r="Z30" s="169">
        <v>0.1</v>
      </c>
      <c r="AA30" s="169"/>
      <c r="AB30" s="180"/>
      <c r="AC30" s="169"/>
      <c r="AD30" s="169">
        <v>0</v>
      </c>
      <c r="AE30" s="169">
        <v>1</v>
      </c>
      <c r="AF30" s="169">
        <v>1</v>
      </c>
      <c r="AG30" s="169">
        <f t="shared" si="0"/>
        <v>0.16666666666666666</v>
      </c>
      <c r="AH30" s="170" t="s">
        <v>405</v>
      </c>
    </row>
    <row r="31" spans="1:49" s="171" customFormat="1" ht="24" x14ac:dyDescent="0.3">
      <c r="A31" s="176"/>
      <c r="B31" s="176"/>
      <c r="C31" s="176"/>
      <c r="D31" s="176"/>
      <c r="E31" s="176"/>
      <c r="F31" s="176"/>
      <c r="G31" s="176"/>
      <c r="H31" s="176"/>
      <c r="I31" s="176"/>
      <c r="J31" s="176"/>
      <c r="K31" s="176"/>
      <c r="L31" s="178"/>
      <c r="M31" s="178"/>
      <c r="N31" s="176"/>
      <c r="O31" s="176"/>
      <c r="P31" s="176"/>
      <c r="Q31" s="184"/>
      <c r="R31" s="176"/>
      <c r="S31" s="176"/>
      <c r="T31" s="176"/>
      <c r="U31" s="178"/>
      <c r="V31" s="167" t="s">
        <v>413</v>
      </c>
      <c r="W31" s="168">
        <v>46204</v>
      </c>
      <c r="X31" s="168">
        <v>46233</v>
      </c>
      <c r="Y31" s="169">
        <v>0</v>
      </c>
      <c r="Z31" s="169">
        <v>0.1</v>
      </c>
      <c r="AA31" s="169"/>
      <c r="AB31" s="180"/>
      <c r="AC31" s="169"/>
      <c r="AD31" s="169">
        <v>0</v>
      </c>
      <c r="AE31" s="169">
        <v>1</v>
      </c>
      <c r="AF31" s="169">
        <v>1</v>
      </c>
      <c r="AG31" s="169">
        <f t="shared" si="0"/>
        <v>0.16666666666666666</v>
      </c>
      <c r="AH31" s="170" t="s">
        <v>415</v>
      </c>
    </row>
    <row r="32" spans="1:49" s="171" customFormat="1" ht="48" x14ac:dyDescent="0.3">
      <c r="A32" s="177"/>
      <c r="B32" s="177"/>
      <c r="C32" s="177"/>
      <c r="D32" s="177"/>
      <c r="E32" s="177"/>
      <c r="F32" s="177"/>
      <c r="G32" s="177"/>
      <c r="H32" s="177"/>
      <c r="I32" s="177"/>
      <c r="J32" s="177"/>
      <c r="K32" s="177"/>
      <c r="L32" s="178"/>
      <c r="M32" s="178"/>
      <c r="N32" s="177"/>
      <c r="O32" s="177"/>
      <c r="P32" s="177"/>
      <c r="Q32" s="185"/>
      <c r="R32" s="177"/>
      <c r="S32" s="177"/>
      <c r="T32" s="177"/>
      <c r="U32" s="178"/>
      <c r="V32" s="167" t="s">
        <v>414</v>
      </c>
      <c r="W32" s="168">
        <v>46023</v>
      </c>
      <c r="X32" s="168">
        <v>46240</v>
      </c>
      <c r="Y32" s="169">
        <v>0.25</v>
      </c>
      <c r="Z32" s="169">
        <v>0.1</v>
      </c>
      <c r="AA32" s="169">
        <v>0.4</v>
      </c>
      <c r="AB32" s="181"/>
      <c r="AC32" s="169" t="s">
        <v>437</v>
      </c>
      <c r="AD32" s="169">
        <v>0.5</v>
      </c>
      <c r="AE32" s="169">
        <v>0.75</v>
      </c>
      <c r="AF32" s="169">
        <v>1</v>
      </c>
      <c r="AG32" s="169">
        <f t="shared" si="0"/>
        <v>0.16666666666666666</v>
      </c>
      <c r="AH32" s="172" t="s">
        <v>406</v>
      </c>
    </row>
  </sheetData>
  <autoFilter ref="A3:AW27" xr:uid="{D5FC333B-E76F-43B8-BE5B-DD23844B90BF}"/>
  <mergeCells count="219">
    <mergeCell ref="L2:L3"/>
    <mergeCell ref="M2:M3"/>
    <mergeCell ref="N2:N3"/>
    <mergeCell ref="O2:O3"/>
    <mergeCell ref="A1:AW1"/>
    <mergeCell ref="A2:A3"/>
    <mergeCell ref="B2:B3"/>
    <mergeCell ref="C2:C3"/>
    <mergeCell ref="D2:D3"/>
    <mergeCell ref="E2:E3"/>
    <mergeCell ref="F2:F3"/>
    <mergeCell ref="G2:G3"/>
    <mergeCell ref="H2:H3"/>
    <mergeCell ref="I2:I3"/>
    <mergeCell ref="AQ2:AT2"/>
    <mergeCell ref="AU2:AU3"/>
    <mergeCell ref="AV2:AV3"/>
    <mergeCell ref="AW2:AW3"/>
    <mergeCell ref="A4:A5"/>
    <mergeCell ref="B4:B5"/>
    <mergeCell ref="C4:C5"/>
    <mergeCell ref="D4:D5"/>
    <mergeCell ref="E4:E5"/>
    <mergeCell ref="F4:F5"/>
    <mergeCell ref="V2:V3"/>
    <mergeCell ref="W2:AF2"/>
    <mergeCell ref="AG2:AG3"/>
    <mergeCell ref="AH2:AH3"/>
    <mergeCell ref="AI2:AL2"/>
    <mergeCell ref="AM2:AP2"/>
    <mergeCell ref="P2:P3"/>
    <mergeCell ref="Q2:Q3"/>
    <mergeCell ref="R2:R3"/>
    <mergeCell ref="S2:S3"/>
    <mergeCell ref="T2:T3"/>
    <mergeCell ref="U2:U3"/>
    <mergeCell ref="J2:J3"/>
    <mergeCell ref="K2:K3"/>
    <mergeCell ref="N4:N5"/>
    <mergeCell ref="O4:O5"/>
    <mergeCell ref="P4:P5"/>
    <mergeCell ref="Q4:Q5"/>
    <mergeCell ref="R4:R5"/>
    <mergeCell ref="G4:G5"/>
    <mergeCell ref="H4:H5"/>
    <mergeCell ref="I4:I5"/>
    <mergeCell ref="J4:J5"/>
    <mergeCell ref="K4:K5"/>
    <mergeCell ref="L4:L5"/>
    <mergeCell ref="U6:U7"/>
    <mergeCell ref="J6:J7"/>
    <mergeCell ref="K6:K7"/>
    <mergeCell ref="L6:L7"/>
    <mergeCell ref="M6:M7"/>
    <mergeCell ref="N6:N7"/>
    <mergeCell ref="O6:O7"/>
    <mergeCell ref="AT4:AT5"/>
    <mergeCell ref="A6:A7"/>
    <mergeCell ref="B6:B7"/>
    <mergeCell ref="C6:C7"/>
    <mergeCell ref="D6:D7"/>
    <mergeCell ref="E6:E7"/>
    <mergeCell ref="F6:F7"/>
    <mergeCell ref="G6:G7"/>
    <mergeCell ref="H6:H7"/>
    <mergeCell ref="I6:I7"/>
    <mergeCell ref="S4:S5"/>
    <mergeCell ref="T4:T5"/>
    <mergeCell ref="U4:U5"/>
    <mergeCell ref="AQ4:AQ5"/>
    <mergeCell ref="AR4:AR5"/>
    <mergeCell ref="AS4:AS5"/>
    <mergeCell ref="M4:M5"/>
    <mergeCell ref="C8:C9"/>
    <mergeCell ref="D8:D9"/>
    <mergeCell ref="E8:E9"/>
    <mergeCell ref="F8:F9"/>
    <mergeCell ref="P6:P7"/>
    <mergeCell ref="Q6:Q7"/>
    <mergeCell ref="R6:R7"/>
    <mergeCell ref="S6:S7"/>
    <mergeCell ref="T6:T7"/>
    <mergeCell ref="S8:S9"/>
    <mergeCell ref="T8:T9"/>
    <mergeCell ref="U8:U9"/>
    <mergeCell ref="A10:A11"/>
    <mergeCell ref="B10:B11"/>
    <mergeCell ref="C10:C11"/>
    <mergeCell ref="D10:D11"/>
    <mergeCell ref="E10:E11"/>
    <mergeCell ref="F10:F11"/>
    <mergeCell ref="G10:G11"/>
    <mergeCell ref="M8:M9"/>
    <mergeCell ref="N8:N9"/>
    <mergeCell ref="O8:O9"/>
    <mergeCell ref="P8:P9"/>
    <mergeCell ref="Q8:Q9"/>
    <mergeCell ref="R8:R9"/>
    <mergeCell ref="G8:G9"/>
    <mergeCell ref="H8:H9"/>
    <mergeCell ref="I8:I9"/>
    <mergeCell ref="J8:J9"/>
    <mergeCell ref="K8:K9"/>
    <mergeCell ref="L8:L9"/>
    <mergeCell ref="A8:A9"/>
    <mergeCell ref="B8:B9"/>
    <mergeCell ref="T10:T11"/>
    <mergeCell ref="U10:U11"/>
    <mergeCell ref="A12:A16"/>
    <mergeCell ref="B12:B16"/>
    <mergeCell ref="C12:C16"/>
    <mergeCell ref="D12:D16"/>
    <mergeCell ref="E12:E16"/>
    <mergeCell ref="F12:F16"/>
    <mergeCell ref="G12:G16"/>
    <mergeCell ref="H12:H16"/>
    <mergeCell ref="N10:N11"/>
    <mergeCell ref="O10:O11"/>
    <mergeCell ref="P10:P11"/>
    <mergeCell ref="Q10:Q11"/>
    <mergeCell ref="R10:R11"/>
    <mergeCell ref="S10:S11"/>
    <mergeCell ref="H10:H11"/>
    <mergeCell ref="I10:I11"/>
    <mergeCell ref="J10:J11"/>
    <mergeCell ref="K10:K11"/>
    <mergeCell ref="L10:L11"/>
    <mergeCell ref="M10:M11"/>
    <mergeCell ref="AR12:AR13"/>
    <mergeCell ref="AS12:AS13"/>
    <mergeCell ref="AT12:AT13"/>
    <mergeCell ref="U15:U16"/>
    <mergeCell ref="O12:O16"/>
    <mergeCell ref="P12:P16"/>
    <mergeCell ref="Q12:Q16"/>
    <mergeCell ref="R12:R16"/>
    <mergeCell ref="S12:S16"/>
    <mergeCell ref="T12:T16"/>
    <mergeCell ref="A17:A22"/>
    <mergeCell ref="B17:B22"/>
    <mergeCell ref="C17:C22"/>
    <mergeCell ref="D17:D22"/>
    <mergeCell ref="E17:E22"/>
    <mergeCell ref="F17:F22"/>
    <mergeCell ref="U12:U14"/>
    <mergeCell ref="AB12:AB16"/>
    <mergeCell ref="AQ12:AQ13"/>
    <mergeCell ref="I12:I16"/>
    <mergeCell ref="J12:J16"/>
    <mergeCell ref="K12:K16"/>
    <mergeCell ref="L12:L16"/>
    <mergeCell ref="M12:M16"/>
    <mergeCell ref="N12:N16"/>
    <mergeCell ref="F23:F26"/>
    <mergeCell ref="S17:S19"/>
    <mergeCell ref="T17:T19"/>
    <mergeCell ref="U17:U19"/>
    <mergeCell ref="O20:O22"/>
    <mergeCell ref="P20:P22"/>
    <mergeCell ref="Q20:Q22"/>
    <mergeCell ref="R20:R22"/>
    <mergeCell ref="S20:S22"/>
    <mergeCell ref="T20:T22"/>
    <mergeCell ref="U20:U22"/>
    <mergeCell ref="M17:M22"/>
    <mergeCell ref="N17:N22"/>
    <mergeCell ref="O17:O19"/>
    <mergeCell ref="P17:P19"/>
    <mergeCell ref="Q17:Q19"/>
    <mergeCell ref="R17:R19"/>
    <mergeCell ref="G17:G22"/>
    <mergeCell ref="H17:H22"/>
    <mergeCell ref="I17:I22"/>
    <mergeCell ref="J17:J22"/>
    <mergeCell ref="K17:K22"/>
    <mergeCell ref="L17:L22"/>
    <mergeCell ref="AB23:AB26"/>
    <mergeCell ref="A27:A32"/>
    <mergeCell ref="B27:B32"/>
    <mergeCell ref="C27:C32"/>
    <mergeCell ref="D27:D32"/>
    <mergeCell ref="E27:E32"/>
    <mergeCell ref="F27:F32"/>
    <mergeCell ref="M23:M26"/>
    <mergeCell ref="N23:N26"/>
    <mergeCell ref="O23:O26"/>
    <mergeCell ref="P23:P26"/>
    <mergeCell ref="Q23:Q26"/>
    <mergeCell ref="R23:R26"/>
    <mergeCell ref="G23:G26"/>
    <mergeCell ref="H23:H26"/>
    <mergeCell ref="I23:I26"/>
    <mergeCell ref="J23:J26"/>
    <mergeCell ref="K23:K26"/>
    <mergeCell ref="L23:L26"/>
    <mergeCell ref="A23:A26"/>
    <mergeCell ref="B23:B26"/>
    <mergeCell ref="C23:C26"/>
    <mergeCell ref="D23:D26"/>
    <mergeCell ref="E23:E26"/>
    <mergeCell ref="G27:G32"/>
    <mergeCell ref="H27:H32"/>
    <mergeCell ref="I27:I32"/>
    <mergeCell ref="J27:J32"/>
    <mergeCell ref="K27:K32"/>
    <mergeCell ref="L27:L32"/>
    <mergeCell ref="S23:S26"/>
    <mergeCell ref="T23:T26"/>
    <mergeCell ref="U23:U26"/>
    <mergeCell ref="S27:S32"/>
    <mergeCell ref="T27:T32"/>
    <mergeCell ref="U27:U32"/>
    <mergeCell ref="AB27:AB32"/>
    <mergeCell ref="M27:M32"/>
    <mergeCell ref="N27:N32"/>
    <mergeCell ref="O27:O32"/>
    <mergeCell ref="P27:P32"/>
    <mergeCell ref="Q27:Q32"/>
    <mergeCell ref="R27:R32"/>
  </mergeCells>
  <hyperlinks>
    <hyperlink ref="AV4" r:id="rId1" xr:uid="{08002C1D-33F7-448B-AC73-4C8A91423901}"/>
    <hyperlink ref="AV5" r:id="rId2" xr:uid="{44C8F615-CA93-49B8-A5B6-4BF1C7A8EA9D}"/>
    <hyperlink ref="AV6" r:id="rId3" xr:uid="{E3BB9B17-3A95-4B75-9DB5-C1A243DB80E6}"/>
    <hyperlink ref="AV7" r:id="rId4" xr:uid="{668E0504-B3FA-4C26-8318-B6981D01E552}"/>
    <hyperlink ref="AV8" r:id="rId5" xr:uid="{8081A89F-8B8B-4978-8E9E-4BF187B1B719}"/>
    <hyperlink ref="AV9" r:id="rId6" xr:uid="{FFC47E5A-684E-4B36-BDF6-2A8D4C13A691}"/>
    <hyperlink ref="AV10" r:id="rId7" xr:uid="{24084C05-DEA9-4392-921A-8F321049A3A1}"/>
    <hyperlink ref="AV11" r:id="rId8" xr:uid="{D9FBC3D6-2C52-4C76-9EE0-A88AA1C38941}"/>
    <hyperlink ref="AV12" r:id="rId9" xr:uid="{2791054A-9461-417B-B11A-D908ED388FA2}"/>
    <hyperlink ref="AV13" r:id="rId10" xr:uid="{B4FBAEE6-67C5-427E-BCC5-00C02373B861}"/>
    <hyperlink ref="AV14" r:id="rId11" xr:uid="{E75F372D-6358-411D-81D3-5821B5BE131C}"/>
    <hyperlink ref="AV15" r:id="rId12" xr:uid="{663C9D27-5F2C-4CA5-8C46-BF8FEE87DD0D}"/>
    <hyperlink ref="AV16" r:id="rId13" xr:uid="{C3438DD4-6051-4D6C-87DB-3807F837E4C2}"/>
    <hyperlink ref="AV17" r:id="rId14" xr:uid="{8C399774-E851-47ED-AD13-7A6198EA26FF}"/>
    <hyperlink ref="AV18" r:id="rId15" xr:uid="{C2C0EB2E-D1FE-48DB-859F-13D382D05F77}"/>
    <hyperlink ref="AV19" r:id="rId16" xr:uid="{402416D1-7AB4-45C5-8EC3-445FEC77CA0F}"/>
    <hyperlink ref="AV20" r:id="rId17" xr:uid="{DB23C8D7-7751-42D3-BAB5-FA12534875A1}"/>
    <hyperlink ref="AV21" r:id="rId18" xr:uid="{2D19D823-176C-49A3-9731-F205872DEFAF}"/>
    <hyperlink ref="AV22" r:id="rId19" xr:uid="{0E9F09FF-F490-4291-BAF5-96FF72AB88F3}"/>
    <hyperlink ref="AV23" r:id="rId20" xr:uid="{126C0753-2595-43A1-88E9-E8A7C42C3BEA}"/>
    <hyperlink ref="AV24" r:id="rId21" xr:uid="{1E37773B-656B-4925-9CCA-F45E85277191}"/>
    <hyperlink ref="AV25" r:id="rId22" xr:uid="{9EC962A0-F189-4475-A799-54DBEB04CCE1}"/>
    <hyperlink ref="AV26" r:id="rId23" xr:uid="{9320824F-3F12-404A-A159-8AC8B840185D}"/>
  </hyperlinks>
  <pageMargins left="0.7" right="0.7" top="0.75" bottom="0.75" header="0.3" footer="0.3"/>
  <pageSetup paperSize="9" scale="10" orientation="portrait" r:id="rId24"/>
  <extLst>
    <ext xmlns:x14="http://schemas.microsoft.com/office/spreadsheetml/2009/9/main" uri="{CCE6A557-97BC-4b89-ADB6-D9C93CAAB3DF}">
      <x14:dataValidations xmlns:xm="http://schemas.microsoft.com/office/excel/2006/main" count="15">
        <x14:dataValidation type="list" allowBlank="1" showInputMessage="1" showErrorMessage="1" xr:uid="{C040839A-1789-4F46-8F85-186E01C21354}">
          <x14:formula1>
            <xm:f>'Alineación PND'!$C$2:$C$19</xm:f>
          </x14:formula1>
          <xm:sqref>C10 C6 C8 C17 C23 C27</xm:sqref>
        </x14:dataValidation>
        <x14:dataValidation type="list" allowBlank="1" showInputMessage="1" showErrorMessage="1" xr:uid="{65A589E9-0F9B-4102-994C-63C71600A91A}">
          <x14:formula1>
            <xm:f>'Alineación PND'!$D$2:$D$19</xm:f>
          </x14:formula1>
          <xm:sqref>D10 D6 D8 D17 D23 D27</xm:sqref>
        </x14:dataValidation>
        <x14:dataValidation type="list" allowBlank="1" showInputMessage="1" showErrorMessage="1" xr:uid="{C49BEE2A-5800-41A2-9357-06E85F6FCB6D}">
          <x14:formula1>
            <xm:f>'Alineación PND'!$E$2:$E$24</xm:f>
          </x14:formula1>
          <xm:sqref>F10 F6 F8 F17 F23 F27</xm:sqref>
        </x14:dataValidation>
        <x14:dataValidation type="list" allowBlank="1" showInputMessage="1" showErrorMessage="1" xr:uid="{7650575C-8B3D-4158-9463-1FFD665B0153}">
          <x14:formula1>
            <xm:f>'Desplegables (no modificar)'!$F$2:$F$37</xm:f>
          </x14:formula1>
          <xm:sqref>E10 E4 E6 E8 E17 E23 E27</xm:sqref>
        </x14:dataValidation>
        <x14:dataValidation type="list" allowBlank="1" showInputMessage="1" showErrorMessage="1" xr:uid="{0773DE33-A87C-43AF-AF78-191B8B00364E}">
          <x14:formula1>
            <xm:f>'Desplegables (no modificar)'!$A$2:$A$5</xm:f>
          </x14:formula1>
          <xm:sqref>A10 A4 A6 A8 A17 A23 A27</xm:sqref>
        </x14:dataValidation>
        <x14:dataValidation type="list" allowBlank="1" showInputMessage="1" showErrorMessage="1" xr:uid="{274770BA-879C-4528-B724-A110DC9C6844}">
          <x14:formula1>
            <xm:f>'Desplegables (no modificar)'!$C$2:$C$6</xm:f>
          </x14:formula1>
          <xm:sqref>B10 B4 B6 B8 B17 B23 B27</xm:sqref>
        </x14:dataValidation>
        <x14:dataValidation type="list" allowBlank="1" showInputMessage="1" showErrorMessage="1" xr:uid="{C8786202-D814-4D41-9D6E-9FD95336327D}">
          <x14:formula1>
            <xm:f>'Desplegables (no modificar)'!$D$2:$D$10</xm:f>
          </x14:formula1>
          <xm:sqref>C4</xm:sqref>
        </x14:dataValidation>
        <x14:dataValidation type="list" allowBlank="1" showInputMessage="1" showErrorMessage="1" xr:uid="{51A29A09-0869-4E81-AB37-E79B2E64B25F}">
          <x14:formula1>
            <xm:f>'Desplegables (no modificar)'!$E$2:$E$19</xm:f>
          </x14:formula1>
          <xm:sqref>D4</xm:sqref>
        </x14:dataValidation>
        <x14:dataValidation type="list" allowBlank="1" showInputMessage="1" showErrorMessage="1" xr:uid="{BDC0F76A-4746-4957-902E-1952E811CBAF}">
          <x14:formula1>
            <xm:f>'Desplegables (no modificar)'!$B$2:$B$20</xm:f>
          </x14:formula1>
          <xm:sqref>F4</xm:sqref>
        </x14:dataValidation>
        <x14:dataValidation type="list" allowBlank="1" showInputMessage="1" showErrorMessage="1" xr:uid="{7039A07B-AF43-41B9-B8F1-70E8CCFC70BF}">
          <x14:formula1>
            <xm:f>'Desplegables (no modificar)'!$G$2:$G$9</xm:f>
          </x14:formula1>
          <xm:sqref>H10 H4 H6 H8 H17 H23 H27</xm:sqref>
        </x14:dataValidation>
        <x14:dataValidation type="list" allowBlank="1" showInputMessage="1" showErrorMessage="1" xr:uid="{6183AE6D-2E36-4372-962F-57FD1B6C7EDF}">
          <x14:formula1>
            <xm:f>'Desplegables (no modificar)'!$H$2:$H$20</xm:f>
          </x14:formula1>
          <xm:sqref>I10 I4 I6 I8 I17 I23 I27</xm:sqref>
        </x14:dataValidation>
        <x14:dataValidation type="list" allowBlank="1" showInputMessage="1" showErrorMessage="1" xr:uid="{B9AEFD74-8210-468C-9465-E47DA0B5216C}">
          <x14:formula1>
            <xm:f>'Desplegables (no modificar)'!$I$2:$I$6</xm:f>
          </x14:formula1>
          <xm:sqref>J10 J4 J6 J8 J17 J23 J27</xm:sqref>
        </x14:dataValidation>
        <x14:dataValidation type="list" allowBlank="1" showInputMessage="1" showErrorMessage="1" xr:uid="{F7F6DFC4-7902-4144-845B-6C535A72ECEC}">
          <x14:formula1>
            <xm:f>'Desplegables (no modificar)'!$J$2:$J$12</xm:f>
          </x14:formula1>
          <xm:sqref>K10 K4 K6 K8 K17 K23 K27</xm:sqref>
        </x14:dataValidation>
        <x14:dataValidation type="list" allowBlank="1" showInputMessage="1" showErrorMessage="1" xr:uid="{90B98ED6-804F-4821-ADF7-F2172834DECE}">
          <x14:formula1>
            <xm:f>'Desplegables (no modificar)'!$L$2:$L$85</xm:f>
          </x14:formula1>
          <xm:sqref>G10 G4 G6 G8 G17</xm:sqref>
        </x14:dataValidation>
        <x14:dataValidation type="list" allowBlank="1" showInputMessage="1" showErrorMessage="1" xr:uid="{4A2196F4-BE42-4D39-A19C-5E2E602D7ABE}">
          <x14:formula1>
            <xm:f>'Desplegables (no modificar)'!$Q$2:$Q$7</xm:f>
          </x14:formula1>
          <xm:sqref>T4:T11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F2E-C651-4105-87E5-CCCA348D8EDE}">
  <dimension ref="A1:D35"/>
  <sheetViews>
    <sheetView topLeftCell="A12" zoomScaleNormal="100" workbookViewId="0">
      <selection activeCell="C18" sqref="C18"/>
    </sheetView>
  </sheetViews>
  <sheetFormatPr baseColWidth="10" defaultColWidth="11.44140625" defaultRowHeight="15.6" x14ac:dyDescent="0.3"/>
  <cols>
    <col min="1" max="1" width="7.6640625" style="79" customWidth="1"/>
    <col min="2" max="2" width="34.44140625" style="74" customWidth="1"/>
    <col min="3" max="3" width="108.77734375" style="74" customWidth="1"/>
    <col min="4" max="4" width="22.33203125" style="77" customWidth="1"/>
    <col min="5" max="16384" width="11.44140625" style="78"/>
  </cols>
  <sheetData>
    <row r="1" spans="1:4" ht="16.2" thickBot="1" x14ac:dyDescent="0.35">
      <c r="A1" s="84"/>
      <c r="B1" s="85"/>
      <c r="C1" s="85"/>
    </row>
    <row r="2" spans="1:4" ht="27" customHeight="1" thickBot="1" x14ac:dyDescent="0.35">
      <c r="A2" s="257" t="s">
        <v>53</v>
      </c>
      <c r="B2" s="258"/>
      <c r="C2" s="259"/>
      <c r="D2" s="80"/>
    </row>
    <row r="3" spans="1:4" ht="19.5" customHeight="1" thickBot="1" x14ac:dyDescent="0.35">
      <c r="A3" s="86" t="s">
        <v>54</v>
      </c>
      <c r="B3" s="87" t="s">
        <v>55</v>
      </c>
      <c r="C3" s="88" t="s">
        <v>56</v>
      </c>
      <c r="D3" s="80"/>
    </row>
    <row r="4" spans="1:4" ht="27.6" x14ac:dyDescent="0.3">
      <c r="A4" s="89">
        <v>1</v>
      </c>
      <c r="B4" s="90" t="s">
        <v>57</v>
      </c>
      <c r="C4" s="91" t="s">
        <v>58</v>
      </c>
      <c r="D4" s="80"/>
    </row>
    <row r="5" spans="1:4" x14ac:dyDescent="0.3">
      <c r="A5" s="92">
        <v>2</v>
      </c>
      <c r="B5" s="93" t="s">
        <v>59</v>
      </c>
      <c r="C5" s="128" t="s">
        <v>60</v>
      </c>
      <c r="D5" s="80"/>
    </row>
    <row r="6" spans="1:4" x14ac:dyDescent="0.3">
      <c r="A6" s="92">
        <v>3</v>
      </c>
      <c r="B6" s="93" t="s">
        <v>61</v>
      </c>
      <c r="C6" s="129" t="s">
        <v>62</v>
      </c>
      <c r="D6" s="80"/>
    </row>
    <row r="7" spans="1:4" x14ac:dyDescent="0.3">
      <c r="A7" s="92">
        <v>4</v>
      </c>
      <c r="B7" s="93" t="s">
        <v>63</v>
      </c>
      <c r="C7" s="129" t="s">
        <v>64</v>
      </c>
      <c r="D7" s="80"/>
    </row>
    <row r="8" spans="1:4" ht="27.6" x14ac:dyDescent="0.3">
      <c r="A8" s="92">
        <v>5</v>
      </c>
      <c r="B8" s="93" t="s">
        <v>65</v>
      </c>
      <c r="C8" s="129" t="s">
        <v>66</v>
      </c>
      <c r="D8" s="80"/>
    </row>
    <row r="9" spans="1:4" ht="27.6" x14ac:dyDescent="0.3">
      <c r="A9" s="92">
        <v>6</v>
      </c>
      <c r="B9" s="93" t="s">
        <v>67</v>
      </c>
      <c r="C9" s="94" t="s">
        <v>68</v>
      </c>
      <c r="D9" s="80"/>
    </row>
    <row r="10" spans="1:4" ht="28.2" thickBot="1" x14ac:dyDescent="0.35">
      <c r="A10" s="95">
        <v>7</v>
      </c>
      <c r="B10" s="96" t="s">
        <v>69</v>
      </c>
      <c r="C10" s="97" t="s">
        <v>70</v>
      </c>
      <c r="D10" s="80"/>
    </row>
    <row r="11" spans="1:4" x14ac:dyDescent="0.3">
      <c r="A11" s="106">
        <v>8</v>
      </c>
      <c r="B11" s="107" t="s">
        <v>71</v>
      </c>
      <c r="C11" s="108" t="s">
        <v>72</v>
      </c>
      <c r="D11" s="80"/>
    </row>
    <row r="12" spans="1:4" ht="41.4" x14ac:dyDescent="0.3">
      <c r="A12" s="109">
        <v>9</v>
      </c>
      <c r="B12" s="83" t="s">
        <v>73</v>
      </c>
      <c r="C12" s="110" t="s">
        <v>74</v>
      </c>
      <c r="D12" s="80"/>
    </row>
    <row r="13" spans="1:4" ht="27.6" x14ac:dyDescent="0.3">
      <c r="A13" s="109">
        <v>10</v>
      </c>
      <c r="B13" s="83" t="s">
        <v>75</v>
      </c>
      <c r="C13" s="110" t="s">
        <v>76</v>
      </c>
      <c r="D13" s="80"/>
    </row>
    <row r="14" spans="1:4" x14ac:dyDescent="0.3">
      <c r="A14" s="109">
        <v>11</v>
      </c>
      <c r="B14" s="83" t="s">
        <v>77</v>
      </c>
      <c r="C14" s="110" t="s">
        <v>78</v>
      </c>
      <c r="D14" s="80"/>
    </row>
    <row r="15" spans="1:4" ht="22.5" customHeight="1" thickBot="1" x14ac:dyDescent="0.35">
      <c r="A15" s="111">
        <v>12</v>
      </c>
      <c r="B15" s="112" t="s">
        <v>79</v>
      </c>
      <c r="C15" s="113" t="s">
        <v>80</v>
      </c>
      <c r="D15" s="80"/>
    </row>
    <row r="16" spans="1:4" ht="96.75" customHeight="1" x14ac:dyDescent="0.3">
      <c r="A16" s="99">
        <v>13</v>
      </c>
      <c r="B16" s="100" t="s">
        <v>81</v>
      </c>
      <c r="C16" s="101" t="s">
        <v>82</v>
      </c>
      <c r="D16" s="80"/>
    </row>
    <row r="17" spans="1:4" ht="23.25" customHeight="1" x14ac:dyDescent="0.3">
      <c r="A17" s="102">
        <v>14</v>
      </c>
      <c r="B17" s="98" t="s">
        <v>83</v>
      </c>
      <c r="C17" s="103" t="s">
        <v>84</v>
      </c>
      <c r="D17" s="80"/>
    </row>
    <row r="18" spans="1:4" ht="21.75" customHeight="1" x14ac:dyDescent="0.3">
      <c r="A18" s="102">
        <v>15</v>
      </c>
      <c r="B18" s="98" t="s">
        <v>85</v>
      </c>
      <c r="C18" s="103" t="s">
        <v>86</v>
      </c>
      <c r="D18" s="80"/>
    </row>
    <row r="19" spans="1:4" ht="21.75" customHeight="1" x14ac:dyDescent="0.3">
      <c r="A19" s="102">
        <f>A18+1</f>
        <v>16</v>
      </c>
      <c r="B19" s="98" t="s">
        <v>87</v>
      </c>
      <c r="C19" s="103" t="s">
        <v>88</v>
      </c>
      <c r="D19" s="80"/>
    </row>
    <row r="20" spans="1:4" ht="27.6" x14ac:dyDescent="0.3">
      <c r="A20" s="102">
        <f t="shared" ref="A20:A34" si="0">A19+1</f>
        <v>17</v>
      </c>
      <c r="B20" s="98" t="s">
        <v>89</v>
      </c>
      <c r="C20" s="103" t="s">
        <v>90</v>
      </c>
      <c r="D20" s="80"/>
    </row>
    <row r="21" spans="1:4" ht="27.6" x14ac:dyDescent="0.3">
      <c r="A21" s="102">
        <f t="shared" si="0"/>
        <v>18</v>
      </c>
      <c r="B21" s="98" t="s">
        <v>91</v>
      </c>
      <c r="C21" s="103" t="s">
        <v>92</v>
      </c>
      <c r="D21" s="80"/>
    </row>
    <row r="22" spans="1:4" ht="27.6" x14ac:dyDescent="0.3">
      <c r="A22" s="102">
        <f t="shared" si="0"/>
        <v>19</v>
      </c>
      <c r="B22" s="98" t="s">
        <v>93</v>
      </c>
      <c r="C22" s="103" t="s">
        <v>94</v>
      </c>
      <c r="D22" s="80"/>
    </row>
    <row r="23" spans="1:4" x14ac:dyDescent="0.3">
      <c r="A23" s="102">
        <f t="shared" si="0"/>
        <v>20</v>
      </c>
      <c r="B23" s="98" t="s">
        <v>95</v>
      </c>
      <c r="C23" s="103" t="s">
        <v>96</v>
      </c>
      <c r="D23" s="80"/>
    </row>
    <row r="24" spans="1:4" ht="27.6" x14ac:dyDescent="0.3">
      <c r="A24" s="102">
        <f t="shared" si="0"/>
        <v>21</v>
      </c>
      <c r="B24" s="98" t="s">
        <v>97</v>
      </c>
      <c r="C24" s="103" t="s">
        <v>98</v>
      </c>
      <c r="D24" s="80"/>
    </row>
    <row r="25" spans="1:4" x14ac:dyDescent="0.3">
      <c r="A25" s="102">
        <f t="shared" si="0"/>
        <v>22</v>
      </c>
      <c r="B25" s="98" t="s">
        <v>99</v>
      </c>
      <c r="C25" s="103" t="s">
        <v>100</v>
      </c>
      <c r="D25" s="80"/>
    </row>
    <row r="26" spans="1:4" ht="27" customHeight="1" x14ac:dyDescent="0.3">
      <c r="A26" s="102">
        <f t="shared" si="0"/>
        <v>23</v>
      </c>
      <c r="B26" s="98" t="s">
        <v>101</v>
      </c>
      <c r="C26" s="103" t="s">
        <v>102</v>
      </c>
      <c r="D26" s="80"/>
    </row>
    <row r="27" spans="1:4" ht="27.75" customHeight="1" x14ac:dyDescent="0.3">
      <c r="A27" s="102">
        <f t="shared" si="0"/>
        <v>24</v>
      </c>
      <c r="B27" s="98" t="s">
        <v>103</v>
      </c>
      <c r="C27" s="103" t="s">
        <v>104</v>
      </c>
      <c r="D27" s="80"/>
    </row>
    <row r="28" spans="1:4" ht="28.5" customHeight="1" x14ac:dyDescent="0.3">
      <c r="A28" s="102">
        <f t="shared" si="0"/>
        <v>25</v>
      </c>
      <c r="B28" s="104" t="s">
        <v>105</v>
      </c>
      <c r="C28" s="105" t="s">
        <v>106</v>
      </c>
      <c r="D28" s="80"/>
    </row>
    <row r="29" spans="1:4" ht="27.6" x14ac:dyDescent="0.3">
      <c r="A29" s="102">
        <f t="shared" si="0"/>
        <v>26</v>
      </c>
      <c r="B29" s="123" t="s">
        <v>107</v>
      </c>
      <c r="C29" s="124" t="s">
        <v>108</v>
      </c>
      <c r="D29" s="80"/>
    </row>
    <row r="30" spans="1:4" ht="27.6" x14ac:dyDescent="0.3">
      <c r="A30" s="102">
        <f t="shared" si="0"/>
        <v>27</v>
      </c>
      <c r="B30" s="115" t="s">
        <v>109</v>
      </c>
      <c r="C30" s="125" t="s">
        <v>110</v>
      </c>
      <c r="D30" s="80"/>
    </row>
    <row r="31" spans="1:4" ht="27.6" x14ac:dyDescent="0.3">
      <c r="A31" s="102">
        <f t="shared" si="0"/>
        <v>28</v>
      </c>
      <c r="B31" s="126" t="s">
        <v>111</v>
      </c>
      <c r="C31" s="127" t="s">
        <v>112</v>
      </c>
      <c r="D31" s="80"/>
    </row>
    <row r="32" spans="1:4" ht="27.6" x14ac:dyDescent="0.3">
      <c r="A32" s="102">
        <f t="shared" si="0"/>
        <v>29</v>
      </c>
      <c r="B32" s="118" t="s">
        <v>113</v>
      </c>
      <c r="C32" s="119" t="s">
        <v>114</v>
      </c>
      <c r="D32" s="80"/>
    </row>
    <row r="33" spans="1:4" x14ac:dyDescent="0.3">
      <c r="A33" s="102">
        <f t="shared" si="0"/>
        <v>30</v>
      </c>
      <c r="B33" s="116" t="s">
        <v>115</v>
      </c>
      <c r="C33" s="120" t="s">
        <v>116</v>
      </c>
      <c r="D33" s="80"/>
    </row>
    <row r="34" spans="1:4" x14ac:dyDescent="0.3">
      <c r="A34" s="102">
        <f t="shared" si="0"/>
        <v>31</v>
      </c>
      <c r="B34" s="121" t="s">
        <v>117</v>
      </c>
      <c r="C34" s="122" t="s">
        <v>118</v>
      </c>
      <c r="D34" s="80"/>
    </row>
    <row r="35" spans="1:4" x14ac:dyDescent="0.3">
      <c r="A35" s="81"/>
      <c r="B35" s="117"/>
      <c r="C35" s="82"/>
    </row>
  </sheetData>
  <mergeCells count="1">
    <mergeCell ref="A2:C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D27B9-555B-4984-8022-CB57291FAF1A}">
  <sheetPr>
    <tabColor rgb="FFFF0000"/>
  </sheetPr>
  <dimension ref="A1:Q85"/>
  <sheetViews>
    <sheetView showGridLines="0" topLeftCell="F1" workbookViewId="0">
      <selection activeCell="Q2" sqref="Q2:Q7"/>
    </sheetView>
  </sheetViews>
  <sheetFormatPr baseColWidth="10" defaultColWidth="11.44140625" defaultRowHeight="14.4" x14ac:dyDescent="0.3"/>
  <cols>
    <col min="1" max="1" width="11.109375" bestFit="1" customWidth="1"/>
    <col min="3" max="3" width="19" customWidth="1"/>
    <col min="4" max="4" width="21.44140625" customWidth="1"/>
    <col min="5" max="5" width="17.109375" customWidth="1"/>
    <col min="6" max="6" width="20.109375" customWidth="1"/>
    <col min="7" max="8" width="16.44140625" customWidth="1"/>
    <col min="9" max="9" width="19.33203125" customWidth="1"/>
    <col min="10" max="10" width="23.77734375" customWidth="1"/>
    <col min="11" max="11" width="16.33203125" customWidth="1"/>
    <col min="12" max="12" width="29.44140625" customWidth="1"/>
    <col min="15" max="15" width="27.77734375" customWidth="1"/>
  </cols>
  <sheetData>
    <row r="1" spans="1:17" ht="36" x14ac:dyDescent="0.3">
      <c r="A1" s="9" t="s">
        <v>57</v>
      </c>
      <c r="B1" s="28" t="s">
        <v>67</v>
      </c>
      <c r="C1" s="10" t="s">
        <v>59</v>
      </c>
      <c r="D1" s="10" t="s">
        <v>61</v>
      </c>
      <c r="E1" s="9" t="s">
        <v>63</v>
      </c>
      <c r="F1" s="9" t="s">
        <v>65</v>
      </c>
      <c r="G1" s="9" t="s">
        <v>119</v>
      </c>
      <c r="H1" s="9" t="s">
        <v>120</v>
      </c>
      <c r="I1" s="9" t="s">
        <v>121</v>
      </c>
      <c r="J1" s="9" t="s">
        <v>122</v>
      </c>
      <c r="K1" s="9" t="s">
        <v>123</v>
      </c>
      <c r="L1" s="9" t="s">
        <v>124</v>
      </c>
      <c r="M1" s="9" t="s">
        <v>125</v>
      </c>
      <c r="N1" s="9" t="s">
        <v>126</v>
      </c>
      <c r="O1" s="18" t="s">
        <v>127</v>
      </c>
      <c r="P1" s="18" t="s">
        <v>128</v>
      </c>
      <c r="Q1" s="3" t="s">
        <v>129</v>
      </c>
    </row>
    <row r="2" spans="1:17" ht="48" x14ac:dyDescent="0.3">
      <c r="A2" s="11" t="s">
        <v>130</v>
      </c>
      <c r="B2" s="29" t="s">
        <v>131</v>
      </c>
      <c r="C2" s="11" t="s">
        <v>132</v>
      </c>
      <c r="D2" s="11" t="s">
        <v>133</v>
      </c>
      <c r="E2" s="11" t="s">
        <v>134</v>
      </c>
      <c r="F2" s="12" t="s">
        <v>135</v>
      </c>
      <c r="G2" s="13" t="s">
        <v>136</v>
      </c>
      <c r="H2" s="13" t="s">
        <v>137</v>
      </c>
      <c r="I2" s="13" t="s">
        <v>138</v>
      </c>
      <c r="J2" s="13" t="s">
        <v>139</v>
      </c>
      <c r="K2" s="13" t="s">
        <v>140</v>
      </c>
      <c r="L2" s="14">
        <v>202300000000308</v>
      </c>
      <c r="M2" s="19" t="s">
        <v>130</v>
      </c>
      <c r="N2" s="19" t="s">
        <v>141</v>
      </c>
      <c r="O2" s="1" t="s">
        <v>142</v>
      </c>
      <c r="P2" s="26" t="s">
        <v>143</v>
      </c>
      <c r="Q2" s="1" t="s">
        <v>144</v>
      </c>
    </row>
    <row r="3" spans="1:17" ht="60" x14ac:dyDescent="0.3">
      <c r="A3" s="11" t="s">
        <v>145</v>
      </c>
      <c r="B3" s="29" t="s">
        <v>146</v>
      </c>
      <c r="C3" s="11" t="s">
        <v>147</v>
      </c>
      <c r="D3" s="11" t="s">
        <v>148</v>
      </c>
      <c r="E3" s="11" t="s">
        <v>149</v>
      </c>
      <c r="F3" s="12" t="s">
        <v>150</v>
      </c>
      <c r="G3" s="13" t="s">
        <v>151</v>
      </c>
      <c r="H3" s="13" t="s">
        <v>152</v>
      </c>
      <c r="I3" s="13" t="s">
        <v>153</v>
      </c>
      <c r="J3" s="13" t="s">
        <v>154</v>
      </c>
      <c r="K3" s="13" t="s">
        <v>155</v>
      </c>
      <c r="L3" s="14">
        <v>202300000000282</v>
      </c>
      <c r="M3" s="19" t="s">
        <v>156</v>
      </c>
      <c r="N3" s="19" t="s">
        <v>157</v>
      </c>
      <c r="O3" s="20" t="s">
        <v>158</v>
      </c>
      <c r="P3" s="26" t="s">
        <v>159</v>
      </c>
      <c r="Q3" s="1" t="s">
        <v>160</v>
      </c>
    </row>
    <row r="4" spans="1:17" ht="96" x14ac:dyDescent="0.3">
      <c r="A4" s="11" t="s">
        <v>161</v>
      </c>
      <c r="B4" s="29" t="s">
        <v>162</v>
      </c>
      <c r="C4" s="11" t="s">
        <v>163</v>
      </c>
      <c r="D4" s="11" t="s">
        <v>164</v>
      </c>
      <c r="E4" s="11" t="s">
        <v>165</v>
      </c>
      <c r="F4" s="12" t="s">
        <v>166</v>
      </c>
      <c r="G4" s="13" t="s">
        <v>167</v>
      </c>
      <c r="H4" s="13" t="s">
        <v>168</v>
      </c>
      <c r="I4" s="13" t="s">
        <v>169</v>
      </c>
      <c r="J4" s="13" t="s">
        <v>170</v>
      </c>
      <c r="K4" s="15" t="s">
        <v>171</v>
      </c>
      <c r="L4" s="14">
        <v>2022011000051</v>
      </c>
      <c r="M4" s="19" t="s">
        <v>172</v>
      </c>
      <c r="N4" s="19" t="s">
        <v>173</v>
      </c>
      <c r="O4" s="20" t="s">
        <v>174</v>
      </c>
      <c r="P4" t="s">
        <v>175</v>
      </c>
      <c r="Q4" s="1" t="s">
        <v>176</v>
      </c>
    </row>
    <row r="5" spans="1:17" ht="60" x14ac:dyDescent="0.3">
      <c r="A5" s="11" t="s">
        <v>169</v>
      </c>
      <c r="B5" s="29" t="s">
        <v>177</v>
      </c>
      <c r="C5" s="11" t="s">
        <v>178</v>
      </c>
      <c r="D5" s="11" t="s">
        <v>179</v>
      </c>
      <c r="E5" s="11" t="s">
        <v>180</v>
      </c>
      <c r="F5" s="12" t="s">
        <v>181</v>
      </c>
      <c r="G5" s="13" t="s">
        <v>182</v>
      </c>
      <c r="H5" s="13" t="s">
        <v>183</v>
      </c>
      <c r="I5" s="13" t="s">
        <v>184</v>
      </c>
      <c r="J5" s="13" t="s">
        <v>185</v>
      </c>
      <c r="K5" s="13" t="s">
        <v>186</v>
      </c>
      <c r="L5" s="14">
        <v>202300000000296</v>
      </c>
      <c r="M5" s="19" t="s">
        <v>145</v>
      </c>
      <c r="N5" s="19" t="s">
        <v>187</v>
      </c>
      <c r="O5" s="21" t="s">
        <v>188</v>
      </c>
      <c r="P5" s="26" t="s">
        <v>189</v>
      </c>
      <c r="Q5" s="75" t="s">
        <v>190</v>
      </c>
    </row>
    <row r="6" spans="1:17" ht="72" x14ac:dyDescent="0.3">
      <c r="A6" s="11"/>
      <c r="B6" s="29" t="s">
        <v>191</v>
      </c>
      <c r="C6" s="11" t="s">
        <v>188</v>
      </c>
      <c r="D6" s="11" t="s">
        <v>192</v>
      </c>
      <c r="E6" s="11" t="s">
        <v>193</v>
      </c>
      <c r="F6" s="12" t="s">
        <v>194</v>
      </c>
      <c r="G6" s="13" t="s">
        <v>195</v>
      </c>
      <c r="H6" s="13" t="s">
        <v>196</v>
      </c>
      <c r="I6" s="11" t="s">
        <v>188</v>
      </c>
      <c r="J6" s="13" t="s">
        <v>197</v>
      </c>
      <c r="K6" s="13" t="s">
        <v>198</v>
      </c>
      <c r="L6" s="14">
        <v>2021011000088</v>
      </c>
      <c r="M6" s="19" t="s">
        <v>188</v>
      </c>
      <c r="N6" s="19" t="s">
        <v>199</v>
      </c>
      <c r="O6" s="21"/>
      <c r="P6" s="27" t="s">
        <v>200</v>
      </c>
      <c r="Q6" s="75" t="s">
        <v>201</v>
      </c>
    </row>
    <row r="7" spans="1:17" ht="72" x14ac:dyDescent="0.3">
      <c r="A7" s="11"/>
      <c r="B7" s="30" t="s">
        <v>202</v>
      </c>
      <c r="C7" s="11"/>
      <c r="D7" s="11" t="s">
        <v>203</v>
      </c>
      <c r="E7" s="11" t="s">
        <v>204</v>
      </c>
      <c r="F7" s="12" t="s">
        <v>205</v>
      </c>
      <c r="G7" s="13" t="s">
        <v>206</v>
      </c>
      <c r="H7" s="13" t="s">
        <v>207</v>
      </c>
      <c r="I7" s="11"/>
      <c r="J7" s="13" t="s">
        <v>208</v>
      </c>
      <c r="K7" s="15" t="s">
        <v>209</v>
      </c>
      <c r="L7" s="14">
        <v>2022011000071</v>
      </c>
      <c r="N7" s="19" t="s">
        <v>210</v>
      </c>
      <c r="O7" s="22"/>
      <c r="Q7" s="75" t="s">
        <v>211</v>
      </c>
    </row>
    <row r="8" spans="1:17" ht="60" x14ac:dyDescent="0.3">
      <c r="A8" s="11"/>
      <c r="B8" s="29" t="s">
        <v>212</v>
      </c>
      <c r="C8" s="11"/>
      <c r="D8" s="11" t="s">
        <v>213</v>
      </c>
      <c r="E8" s="11" t="s">
        <v>214</v>
      </c>
      <c r="F8" s="12" t="s">
        <v>215</v>
      </c>
      <c r="G8" s="13" t="s">
        <v>216</v>
      </c>
      <c r="H8" s="13" t="s">
        <v>217</v>
      </c>
      <c r="I8" s="11"/>
      <c r="J8" s="13" t="s">
        <v>218</v>
      </c>
      <c r="K8" s="13" t="s">
        <v>219</v>
      </c>
      <c r="L8" s="14">
        <v>202300000000302</v>
      </c>
      <c r="N8" s="19" t="s">
        <v>220</v>
      </c>
      <c r="O8" s="23"/>
    </row>
    <row r="9" spans="1:17" ht="60" x14ac:dyDescent="0.3">
      <c r="A9" s="11"/>
      <c r="B9" s="29" t="s">
        <v>221</v>
      </c>
      <c r="C9" s="11"/>
      <c r="D9" s="11" t="s">
        <v>222</v>
      </c>
      <c r="E9" s="11" t="s">
        <v>223</v>
      </c>
      <c r="F9" s="12" t="s">
        <v>224</v>
      </c>
      <c r="G9" s="11" t="s">
        <v>188</v>
      </c>
      <c r="H9" s="11" t="s">
        <v>225</v>
      </c>
      <c r="I9" s="11"/>
      <c r="J9" s="13" t="s">
        <v>226</v>
      </c>
      <c r="K9" s="11"/>
      <c r="L9" s="14">
        <v>202300000000310</v>
      </c>
      <c r="N9" s="19" t="s">
        <v>227</v>
      </c>
      <c r="O9" s="21"/>
    </row>
    <row r="10" spans="1:17" ht="72" x14ac:dyDescent="0.3">
      <c r="A10" s="11"/>
      <c r="B10" s="29" t="s">
        <v>228</v>
      </c>
      <c r="C10" s="11"/>
      <c r="D10" s="11" t="s">
        <v>188</v>
      </c>
      <c r="E10" s="11" t="s">
        <v>229</v>
      </c>
      <c r="F10" s="12" t="s">
        <v>230</v>
      </c>
      <c r="G10" s="11"/>
      <c r="H10" s="11" t="s">
        <v>231</v>
      </c>
      <c r="I10" s="11"/>
      <c r="J10" s="13" t="s">
        <v>232</v>
      </c>
      <c r="K10" s="11"/>
      <c r="L10" s="14">
        <v>202300000000335</v>
      </c>
      <c r="N10" s="19" t="s">
        <v>188</v>
      </c>
      <c r="O10" s="21"/>
    </row>
    <row r="11" spans="1:17" ht="84" x14ac:dyDescent="0.3">
      <c r="A11" s="11"/>
      <c r="B11" s="29" t="s">
        <v>233</v>
      </c>
      <c r="C11" s="11"/>
      <c r="D11" s="11"/>
      <c r="E11" s="11" t="s">
        <v>234</v>
      </c>
      <c r="F11" s="12" t="s">
        <v>235</v>
      </c>
      <c r="G11" s="11"/>
      <c r="H11" s="11" t="s">
        <v>236</v>
      </c>
      <c r="I11" s="11"/>
      <c r="J11" s="13" t="s">
        <v>237</v>
      </c>
      <c r="K11" s="11"/>
      <c r="L11" s="14">
        <v>2022011000075</v>
      </c>
      <c r="O11" s="24"/>
    </row>
    <row r="12" spans="1:17" ht="48" x14ac:dyDescent="0.3">
      <c r="A12" s="11"/>
      <c r="B12" s="29" t="s">
        <v>238</v>
      </c>
      <c r="C12" s="11"/>
      <c r="D12" s="11"/>
      <c r="E12" s="11" t="s">
        <v>239</v>
      </c>
      <c r="F12" s="16" t="s">
        <v>240</v>
      </c>
      <c r="G12" s="11"/>
      <c r="H12" s="11" t="s">
        <v>241</v>
      </c>
      <c r="I12" s="11"/>
      <c r="J12" s="11" t="s">
        <v>188</v>
      </c>
      <c r="K12" s="11"/>
      <c r="L12" s="14">
        <v>2018011000650</v>
      </c>
      <c r="O12" s="22"/>
    </row>
    <row r="13" spans="1:17" ht="84" x14ac:dyDescent="0.3">
      <c r="A13" s="11"/>
      <c r="B13" s="29" t="s">
        <v>242</v>
      </c>
      <c r="C13" s="11"/>
      <c r="D13" s="11"/>
      <c r="E13" s="11" t="s">
        <v>243</v>
      </c>
      <c r="F13" s="12" t="s">
        <v>244</v>
      </c>
      <c r="G13" s="11"/>
      <c r="H13" s="11" t="s">
        <v>245</v>
      </c>
      <c r="I13" s="11"/>
      <c r="J13" s="11"/>
      <c r="K13" s="11"/>
      <c r="L13" s="14">
        <v>2018011001035</v>
      </c>
      <c r="O13" s="20"/>
    </row>
    <row r="14" spans="1:17" ht="36" x14ac:dyDescent="0.3">
      <c r="A14" s="11"/>
      <c r="B14" s="29" t="s">
        <v>246</v>
      </c>
      <c r="C14" s="11"/>
      <c r="D14" s="11"/>
      <c r="E14" s="11" t="s">
        <v>247</v>
      </c>
      <c r="F14" s="12" t="s">
        <v>248</v>
      </c>
      <c r="G14" s="11"/>
      <c r="H14" s="11" t="s">
        <v>249</v>
      </c>
      <c r="I14" s="11"/>
      <c r="J14" s="11"/>
      <c r="K14" s="11"/>
      <c r="L14" s="14">
        <v>2018011000763</v>
      </c>
      <c r="O14" s="25"/>
    </row>
    <row r="15" spans="1:17" ht="60" x14ac:dyDescent="0.3">
      <c r="A15" s="11"/>
      <c r="B15" s="29" t="s">
        <v>250</v>
      </c>
      <c r="C15" s="11"/>
      <c r="D15" s="11"/>
      <c r="E15" s="11" t="s">
        <v>251</v>
      </c>
      <c r="F15" s="12" t="s">
        <v>252</v>
      </c>
      <c r="G15" s="11"/>
      <c r="H15" s="11" t="s">
        <v>253</v>
      </c>
      <c r="I15" s="11"/>
      <c r="J15" s="11"/>
      <c r="K15" s="11"/>
      <c r="L15" s="14">
        <v>2019011000024</v>
      </c>
      <c r="O15" s="22"/>
    </row>
    <row r="16" spans="1:17" ht="60" x14ac:dyDescent="0.3">
      <c r="A16" s="11"/>
      <c r="B16" s="29" t="s">
        <v>254</v>
      </c>
      <c r="C16" s="11"/>
      <c r="D16" s="11"/>
      <c r="E16" s="11" t="s">
        <v>255</v>
      </c>
      <c r="F16" s="16" t="s">
        <v>256</v>
      </c>
      <c r="G16" s="11"/>
      <c r="H16" s="11" t="s">
        <v>257</v>
      </c>
      <c r="I16" s="11"/>
      <c r="J16" s="11"/>
      <c r="K16" s="11"/>
      <c r="L16" s="14">
        <v>2018011000352</v>
      </c>
      <c r="O16" s="22"/>
    </row>
    <row r="17" spans="1:15" ht="48" x14ac:dyDescent="0.3">
      <c r="A17" s="11"/>
      <c r="B17" s="29" t="s">
        <v>258</v>
      </c>
      <c r="C17" s="11"/>
      <c r="D17" s="11"/>
      <c r="E17" s="11" t="s">
        <v>259</v>
      </c>
      <c r="F17" s="12" t="s">
        <v>260</v>
      </c>
      <c r="G17" s="11"/>
      <c r="H17" s="11" t="s">
        <v>261</v>
      </c>
      <c r="I17" s="11"/>
      <c r="J17" s="11"/>
      <c r="K17" s="11"/>
      <c r="L17" s="14">
        <v>2018011000350</v>
      </c>
      <c r="O17" s="22"/>
    </row>
    <row r="18" spans="1:15" ht="48" x14ac:dyDescent="0.3">
      <c r="A18" s="11"/>
      <c r="B18" s="29" t="s">
        <v>262</v>
      </c>
      <c r="C18" s="11"/>
      <c r="D18" s="11"/>
      <c r="E18" s="11" t="s">
        <v>263</v>
      </c>
      <c r="F18" s="12" t="s">
        <v>264</v>
      </c>
      <c r="G18" s="11"/>
      <c r="H18" s="11" t="s">
        <v>265</v>
      </c>
      <c r="I18" s="11"/>
      <c r="J18" s="11"/>
      <c r="K18" s="11"/>
      <c r="L18" s="14">
        <v>2021011000091</v>
      </c>
    </row>
    <row r="19" spans="1:15" ht="36.6" x14ac:dyDescent="0.3">
      <c r="A19" s="11"/>
      <c r="B19" s="31" t="s">
        <v>266</v>
      </c>
      <c r="C19" s="11"/>
      <c r="D19" s="11"/>
      <c r="E19" s="11" t="s">
        <v>188</v>
      </c>
      <c r="F19" s="12" t="s">
        <v>267</v>
      </c>
      <c r="G19" s="11"/>
      <c r="H19" s="11" t="s">
        <v>268</v>
      </c>
      <c r="I19" s="11"/>
      <c r="J19" s="11"/>
      <c r="K19" s="11"/>
      <c r="L19" s="14">
        <v>2021011000094</v>
      </c>
    </row>
    <row r="20" spans="1:15" ht="72" x14ac:dyDescent="0.3">
      <c r="A20" s="11"/>
      <c r="B20" s="29" t="s">
        <v>269</v>
      </c>
      <c r="C20" s="11"/>
      <c r="D20" s="11"/>
      <c r="E20" s="11"/>
      <c r="F20" s="17" t="s">
        <v>270</v>
      </c>
      <c r="G20" s="11"/>
      <c r="H20" s="11" t="s">
        <v>271</v>
      </c>
      <c r="I20" s="11"/>
      <c r="J20" s="11"/>
      <c r="K20" s="11"/>
      <c r="L20" s="14">
        <v>202300000000198</v>
      </c>
    </row>
    <row r="21" spans="1:15" ht="24" x14ac:dyDescent="0.3">
      <c r="A21" s="11"/>
      <c r="B21" s="29"/>
      <c r="C21" s="11"/>
      <c r="D21" s="11"/>
      <c r="E21" s="11"/>
      <c r="F21" s="17" t="s">
        <v>272</v>
      </c>
      <c r="G21" s="11"/>
      <c r="H21" s="11"/>
      <c r="I21" s="11"/>
      <c r="J21" s="11"/>
      <c r="K21" s="11"/>
      <c r="L21" s="14">
        <v>2018011000680</v>
      </c>
    </row>
    <row r="22" spans="1:15" x14ac:dyDescent="0.3">
      <c r="A22" s="11"/>
      <c r="B22" s="11"/>
      <c r="C22" s="11"/>
      <c r="D22" s="11"/>
      <c r="E22" s="11"/>
      <c r="F22" s="17" t="s">
        <v>273</v>
      </c>
      <c r="G22" s="11"/>
      <c r="H22" s="11"/>
      <c r="I22" s="11"/>
      <c r="J22" s="11"/>
      <c r="K22" s="11"/>
      <c r="L22" s="14">
        <v>2018011001045</v>
      </c>
    </row>
    <row r="23" spans="1:15" x14ac:dyDescent="0.3">
      <c r="A23" s="11"/>
      <c r="C23" s="11"/>
      <c r="D23" s="11"/>
      <c r="E23" s="11"/>
      <c r="F23" s="17" t="s">
        <v>274</v>
      </c>
      <c r="G23" s="11"/>
      <c r="H23" s="11"/>
      <c r="I23" s="11"/>
      <c r="J23" s="11"/>
      <c r="K23" s="11"/>
      <c r="L23" s="14">
        <v>2022011000082</v>
      </c>
    </row>
    <row r="24" spans="1:15" x14ac:dyDescent="0.3">
      <c r="A24" s="11"/>
      <c r="C24" s="11"/>
      <c r="D24" s="11"/>
      <c r="E24" s="11"/>
      <c r="F24" s="17" t="s">
        <v>275</v>
      </c>
      <c r="G24" s="11"/>
      <c r="H24" s="11"/>
      <c r="I24" s="11"/>
      <c r="J24" s="11"/>
      <c r="K24" s="11"/>
      <c r="L24" s="14">
        <v>2018011001048</v>
      </c>
    </row>
    <row r="25" spans="1:15" x14ac:dyDescent="0.3">
      <c r="A25" s="11"/>
      <c r="C25" s="11"/>
      <c r="D25" s="11"/>
      <c r="E25" s="11"/>
      <c r="F25" s="17" t="s">
        <v>276</v>
      </c>
      <c r="G25" s="11"/>
      <c r="H25" s="11"/>
      <c r="I25" s="11"/>
      <c r="J25" s="11"/>
      <c r="K25" s="11"/>
      <c r="L25" s="14">
        <v>2022011000054</v>
      </c>
    </row>
    <row r="26" spans="1:15" x14ac:dyDescent="0.3">
      <c r="A26" s="11"/>
      <c r="C26" s="11"/>
      <c r="D26" s="11"/>
      <c r="E26" s="11"/>
      <c r="F26" s="17" t="s">
        <v>277</v>
      </c>
      <c r="G26" s="11"/>
      <c r="H26" s="11"/>
      <c r="I26" s="11"/>
      <c r="J26" s="11"/>
      <c r="K26" s="11"/>
      <c r="L26" s="14">
        <v>2020011000142</v>
      </c>
    </row>
    <row r="27" spans="1:15" x14ac:dyDescent="0.3">
      <c r="A27" s="11"/>
      <c r="C27" s="11"/>
      <c r="D27" s="11"/>
      <c r="E27" s="11"/>
      <c r="F27" s="11" t="s">
        <v>278</v>
      </c>
      <c r="G27" s="11"/>
      <c r="H27" s="11"/>
      <c r="I27" s="11"/>
      <c r="J27" s="11"/>
      <c r="K27" s="11"/>
      <c r="L27" s="14">
        <v>2020011000141</v>
      </c>
    </row>
    <row r="28" spans="1:15" ht="24" x14ac:dyDescent="0.3">
      <c r="A28" s="11"/>
      <c r="C28" s="11"/>
      <c r="D28" s="11"/>
      <c r="E28" s="11"/>
      <c r="F28" s="17" t="s">
        <v>279</v>
      </c>
      <c r="G28" s="11"/>
      <c r="H28" s="11"/>
      <c r="I28" s="11"/>
      <c r="J28" s="11"/>
      <c r="K28" s="11"/>
      <c r="L28" s="14">
        <v>202300000000359</v>
      </c>
    </row>
    <row r="29" spans="1:15" x14ac:dyDescent="0.3">
      <c r="A29" s="11"/>
      <c r="C29" s="11"/>
      <c r="D29" s="11"/>
      <c r="E29" s="11"/>
      <c r="F29" s="17" t="s">
        <v>280</v>
      </c>
      <c r="G29" s="11"/>
      <c r="H29" s="11"/>
      <c r="I29" s="11"/>
      <c r="J29" s="11"/>
      <c r="K29" s="11"/>
      <c r="L29" s="14">
        <v>202300000000248</v>
      </c>
    </row>
    <row r="30" spans="1:15" x14ac:dyDescent="0.3">
      <c r="A30" s="11"/>
      <c r="C30" s="11"/>
      <c r="D30" s="11"/>
      <c r="E30" s="11"/>
      <c r="F30" s="17" t="s">
        <v>281</v>
      </c>
      <c r="G30" s="11"/>
      <c r="H30" s="11"/>
      <c r="I30" s="11"/>
      <c r="J30" s="11"/>
      <c r="K30" s="11"/>
      <c r="L30" s="14">
        <v>2022011000042</v>
      </c>
    </row>
    <row r="31" spans="1:15" x14ac:dyDescent="0.3">
      <c r="A31" s="11"/>
      <c r="C31" s="11"/>
      <c r="D31" s="11"/>
      <c r="E31" s="11"/>
      <c r="F31" s="17" t="s">
        <v>282</v>
      </c>
      <c r="G31" s="11"/>
      <c r="H31" s="11"/>
      <c r="I31" s="11"/>
      <c r="J31" s="11"/>
      <c r="K31" s="11"/>
      <c r="L31" s="14">
        <v>2021011000107</v>
      </c>
    </row>
    <row r="32" spans="1:15" x14ac:dyDescent="0.3">
      <c r="A32" s="11"/>
      <c r="C32" s="11"/>
      <c r="D32" s="11"/>
      <c r="E32" s="11"/>
      <c r="F32" s="17" t="s">
        <v>283</v>
      </c>
      <c r="G32" s="11"/>
      <c r="H32" s="11"/>
      <c r="I32" s="11"/>
      <c r="J32" s="11"/>
      <c r="K32" s="11"/>
      <c r="L32" s="14">
        <v>202300000000362</v>
      </c>
    </row>
    <row r="33" spans="1:12" ht="24" x14ac:dyDescent="0.3">
      <c r="A33" s="11"/>
      <c r="C33" s="11"/>
      <c r="D33" s="11"/>
      <c r="E33" s="11"/>
      <c r="F33" s="17" t="s">
        <v>284</v>
      </c>
      <c r="G33" s="11"/>
      <c r="H33" s="11"/>
      <c r="I33" s="11"/>
      <c r="J33" s="11"/>
      <c r="K33" s="11"/>
      <c r="L33" s="14">
        <v>202300000000358</v>
      </c>
    </row>
    <row r="34" spans="1:12" x14ac:dyDescent="0.3">
      <c r="A34" s="11"/>
      <c r="C34" s="11"/>
      <c r="D34" s="11"/>
      <c r="E34" s="11"/>
      <c r="F34" s="17" t="s">
        <v>285</v>
      </c>
      <c r="G34" s="11"/>
      <c r="H34" s="11"/>
      <c r="I34" s="11"/>
      <c r="J34" s="11"/>
      <c r="K34" s="11"/>
      <c r="L34" s="14">
        <v>202300000000360</v>
      </c>
    </row>
    <row r="35" spans="1:12" x14ac:dyDescent="0.3">
      <c r="A35" s="11"/>
      <c r="C35" s="11"/>
      <c r="D35" s="11"/>
      <c r="E35" s="11"/>
      <c r="F35" s="17" t="s">
        <v>286</v>
      </c>
      <c r="G35" s="11"/>
      <c r="H35" s="11"/>
      <c r="I35" s="11"/>
      <c r="J35" s="11"/>
      <c r="K35" s="11"/>
      <c r="L35" s="14">
        <v>2022011000018</v>
      </c>
    </row>
    <row r="36" spans="1:12" ht="24" x14ac:dyDescent="0.3">
      <c r="A36" s="11"/>
      <c r="C36" s="11"/>
      <c r="D36" s="11"/>
      <c r="E36" s="11"/>
      <c r="F36" s="17" t="s">
        <v>287</v>
      </c>
      <c r="G36" s="11"/>
      <c r="H36" s="11"/>
      <c r="I36" s="11"/>
      <c r="J36" s="11"/>
      <c r="K36" s="11"/>
      <c r="L36" s="14">
        <v>2022011000038</v>
      </c>
    </row>
    <row r="37" spans="1:12" x14ac:dyDescent="0.3">
      <c r="A37" s="11"/>
      <c r="C37" s="11"/>
      <c r="D37" s="11"/>
      <c r="E37" s="11"/>
      <c r="F37" s="17" t="s">
        <v>188</v>
      </c>
      <c r="G37" s="11"/>
      <c r="H37" s="11"/>
      <c r="I37" s="11"/>
      <c r="J37" s="11"/>
      <c r="K37" s="11"/>
      <c r="L37" s="14">
        <v>202300000000293</v>
      </c>
    </row>
    <row r="38" spans="1:12" x14ac:dyDescent="0.3">
      <c r="A38" s="11"/>
      <c r="C38" s="11"/>
      <c r="D38" s="11"/>
      <c r="E38" s="11"/>
      <c r="F38" s="11"/>
      <c r="G38" s="11"/>
      <c r="H38" s="11"/>
      <c r="I38" s="11"/>
      <c r="J38" s="11"/>
      <c r="K38" s="11"/>
      <c r="L38" s="14">
        <v>2019011000154</v>
      </c>
    </row>
    <row r="39" spans="1:12" x14ac:dyDescent="0.3">
      <c r="A39" s="11"/>
      <c r="C39" s="11"/>
      <c r="D39" s="11"/>
      <c r="E39" s="11"/>
      <c r="G39" s="11"/>
      <c r="H39" s="11"/>
      <c r="I39" s="11"/>
      <c r="J39" s="11"/>
      <c r="K39" s="11"/>
      <c r="L39" s="14">
        <v>2022011000079</v>
      </c>
    </row>
    <row r="40" spans="1:12" x14ac:dyDescent="0.3">
      <c r="A40" s="11"/>
      <c r="C40" s="11"/>
      <c r="D40" s="11"/>
      <c r="E40" s="11"/>
      <c r="G40" s="11"/>
      <c r="H40" s="11"/>
      <c r="I40" s="11"/>
      <c r="J40" s="11"/>
      <c r="K40" s="11"/>
      <c r="L40" s="14">
        <v>2020011000126</v>
      </c>
    </row>
    <row r="41" spans="1:12" x14ac:dyDescent="0.3">
      <c r="A41" s="11"/>
      <c r="C41" s="11"/>
      <c r="D41" s="11"/>
      <c r="E41" s="11"/>
      <c r="G41" s="11"/>
      <c r="H41" s="11"/>
      <c r="I41" s="11"/>
      <c r="J41" s="11"/>
      <c r="K41" s="11"/>
      <c r="L41" s="14">
        <v>2022011000064</v>
      </c>
    </row>
    <row r="42" spans="1:12" x14ac:dyDescent="0.3">
      <c r="A42" s="11"/>
      <c r="C42" s="11"/>
      <c r="D42" s="11"/>
      <c r="E42" s="11"/>
      <c r="G42" s="11"/>
      <c r="H42" s="11"/>
      <c r="I42" s="11"/>
      <c r="J42" s="11"/>
      <c r="K42" s="11"/>
      <c r="L42" s="14">
        <v>2022011000066</v>
      </c>
    </row>
    <row r="43" spans="1:12" x14ac:dyDescent="0.3">
      <c r="A43" s="11"/>
      <c r="C43" s="11"/>
      <c r="D43" s="11"/>
      <c r="E43" s="11"/>
      <c r="G43" s="11"/>
      <c r="H43" s="11"/>
      <c r="I43" s="11"/>
      <c r="J43" s="11"/>
      <c r="K43" s="11"/>
      <c r="L43" s="14">
        <v>2022011000074</v>
      </c>
    </row>
    <row r="44" spans="1:12" x14ac:dyDescent="0.3">
      <c r="A44" s="11"/>
      <c r="C44" s="11"/>
      <c r="D44" s="11"/>
      <c r="E44" s="11"/>
      <c r="G44" s="11"/>
      <c r="H44" s="11"/>
      <c r="I44" s="11"/>
      <c r="J44" s="11"/>
      <c r="K44" s="11"/>
      <c r="L44" s="14">
        <v>202300000000182</v>
      </c>
    </row>
    <row r="45" spans="1:12" x14ac:dyDescent="0.3">
      <c r="A45" s="11"/>
      <c r="C45" s="11"/>
      <c r="D45" s="11"/>
      <c r="E45" s="11"/>
      <c r="G45" s="11"/>
      <c r="H45" s="11"/>
      <c r="I45" s="11"/>
      <c r="J45" s="11"/>
      <c r="K45" s="11"/>
      <c r="L45" s="14">
        <v>202300000000241</v>
      </c>
    </row>
    <row r="46" spans="1:12" x14ac:dyDescent="0.3">
      <c r="A46" s="11"/>
      <c r="C46" s="11"/>
      <c r="D46" s="11"/>
      <c r="E46" s="11"/>
      <c r="G46" s="11"/>
      <c r="H46" s="11"/>
      <c r="I46" s="11"/>
      <c r="J46" s="11"/>
      <c r="K46" s="11"/>
      <c r="L46" s="14">
        <v>202300000000213</v>
      </c>
    </row>
    <row r="47" spans="1:12" x14ac:dyDescent="0.3">
      <c r="A47" s="11"/>
      <c r="C47" s="11"/>
      <c r="D47" s="11"/>
      <c r="E47" s="11"/>
      <c r="G47" s="11"/>
      <c r="H47" s="11"/>
      <c r="I47" s="11"/>
      <c r="J47" s="11"/>
      <c r="K47" s="11"/>
      <c r="L47" s="14">
        <v>2022011000021</v>
      </c>
    </row>
    <row r="48" spans="1:12" x14ac:dyDescent="0.3">
      <c r="A48" s="11"/>
      <c r="C48" s="11"/>
      <c r="D48" s="11"/>
      <c r="E48" s="11"/>
      <c r="G48" s="11"/>
      <c r="H48" s="11"/>
      <c r="I48" s="11"/>
      <c r="J48" s="11"/>
      <c r="K48" s="11"/>
      <c r="L48" s="14">
        <v>2022011000050</v>
      </c>
    </row>
    <row r="49" spans="1:12" x14ac:dyDescent="0.3">
      <c r="A49" s="11"/>
      <c r="C49" s="11"/>
      <c r="D49" s="11"/>
      <c r="E49" s="11"/>
      <c r="G49" s="11"/>
      <c r="H49" s="11"/>
      <c r="I49" s="11"/>
      <c r="J49" s="11"/>
      <c r="K49" s="11"/>
      <c r="L49" s="14">
        <v>2020011000096</v>
      </c>
    </row>
    <row r="50" spans="1:12" x14ac:dyDescent="0.3">
      <c r="A50" s="11"/>
      <c r="C50" s="11"/>
      <c r="D50" s="11"/>
      <c r="E50" s="11"/>
      <c r="G50" s="11"/>
      <c r="H50" s="11"/>
      <c r="I50" s="11"/>
      <c r="J50" s="11"/>
      <c r="K50" s="11"/>
      <c r="L50" s="14">
        <v>2020011000088</v>
      </c>
    </row>
    <row r="51" spans="1:12" x14ac:dyDescent="0.3">
      <c r="A51" s="11"/>
      <c r="C51" s="11"/>
      <c r="D51" s="11"/>
      <c r="E51" s="11"/>
      <c r="G51" s="11"/>
      <c r="H51" s="11"/>
      <c r="I51" s="11"/>
      <c r="J51" s="11"/>
      <c r="K51" s="11"/>
      <c r="L51" s="14">
        <v>202300000000364</v>
      </c>
    </row>
    <row r="52" spans="1:12" x14ac:dyDescent="0.3">
      <c r="A52" s="11"/>
      <c r="C52" s="11"/>
      <c r="D52" s="11"/>
      <c r="E52" s="11"/>
      <c r="G52" s="11"/>
      <c r="H52" s="11"/>
      <c r="I52" s="11"/>
      <c r="J52" s="11"/>
      <c r="K52" s="11"/>
      <c r="L52" s="14">
        <v>202300000000327</v>
      </c>
    </row>
    <row r="53" spans="1:12" x14ac:dyDescent="0.3">
      <c r="A53" s="11"/>
      <c r="C53" s="11"/>
      <c r="D53" s="11"/>
      <c r="E53" s="11"/>
      <c r="G53" s="11"/>
      <c r="H53" s="11"/>
      <c r="I53" s="11"/>
      <c r="J53" s="11"/>
      <c r="K53" s="11"/>
      <c r="L53" s="14">
        <v>202300000000329</v>
      </c>
    </row>
    <row r="54" spans="1:12" x14ac:dyDescent="0.3">
      <c r="A54" s="11"/>
      <c r="C54" s="11"/>
      <c r="D54" s="11"/>
      <c r="E54" s="11"/>
      <c r="G54" s="11"/>
      <c r="H54" s="11"/>
      <c r="I54" s="11"/>
      <c r="J54" s="11"/>
      <c r="K54" s="11"/>
      <c r="L54" s="14">
        <v>202300000000237</v>
      </c>
    </row>
    <row r="55" spans="1:12" x14ac:dyDescent="0.3">
      <c r="A55" s="11"/>
      <c r="C55" s="11"/>
      <c r="D55" s="11"/>
      <c r="E55" s="11"/>
      <c r="G55" s="11"/>
      <c r="H55" s="11"/>
      <c r="I55" s="11"/>
      <c r="J55" s="11"/>
      <c r="K55" s="11"/>
      <c r="L55" s="14">
        <v>2018011001143</v>
      </c>
    </row>
    <row r="56" spans="1:12" x14ac:dyDescent="0.3">
      <c r="A56" s="11"/>
      <c r="C56" s="11"/>
      <c r="D56" s="11"/>
      <c r="E56" s="11"/>
      <c r="G56" s="11"/>
      <c r="H56" s="11"/>
      <c r="I56" s="11"/>
      <c r="J56" s="11"/>
      <c r="K56" s="11"/>
      <c r="L56" s="14">
        <v>2019011000292</v>
      </c>
    </row>
    <row r="57" spans="1:12" x14ac:dyDescent="0.3">
      <c r="A57" s="11"/>
      <c r="C57" s="11"/>
      <c r="D57" s="11"/>
      <c r="E57" s="11"/>
      <c r="G57" s="11"/>
      <c r="H57" s="11"/>
      <c r="I57" s="11"/>
      <c r="J57" s="11"/>
      <c r="K57" s="11"/>
      <c r="L57" s="14">
        <v>2019011000294</v>
      </c>
    </row>
    <row r="58" spans="1:12" x14ac:dyDescent="0.3">
      <c r="A58" s="11"/>
      <c r="C58" s="11"/>
      <c r="D58" s="11"/>
      <c r="E58" s="11"/>
      <c r="G58" s="11"/>
      <c r="H58" s="11"/>
      <c r="I58" s="11"/>
      <c r="J58" s="11"/>
      <c r="K58" s="11"/>
      <c r="L58" s="14">
        <v>2020011000135</v>
      </c>
    </row>
    <row r="59" spans="1:12" x14ac:dyDescent="0.3">
      <c r="A59" s="11"/>
      <c r="C59" s="11"/>
      <c r="D59" s="11"/>
      <c r="E59" s="11"/>
      <c r="G59" s="11"/>
      <c r="H59" s="11"/>
      <c r="I59" s="11"/>
      <c r="J59" s="11"/>
      <c r="K59" s="11"/>
      <c r="L59" s="14">
        <v>2022011000080</v>
      </c>
    </row>
    <row r="60" spans="1:12" x14ac:dyDescent="0.3">
      <c r="A60" s="11"/>
      <c r="C60" s="11"/>
      <c r="D60" s="11"/>
      <c r="E60" s="11"/>
      <c r="G60" s="11"/>
      <c r="H60" s="11"/>
      <c r="I60" s="11"/>
      <c r="J60" s="11"/>
      <c r="K60" s="11"/>
      <c r="L60" s="14">
        <v>2022011000058</v>
      </c>
    </row>
    <row r="61" spans="1:12" x14ac:dyDescent="0.3">
      <c r="A61" s="11"/>
      <c r="C61" s="11"/>
      <c r="D61" s="11"/>
      <c r="E61" s="11"/>
      <c r="G61" s="11"/>
      <c r="H61" s="11"/>
      <c r="I61" s="11"/>
      <c r="J61" s="11"/>
      <c r="K61" s="11"/>
      <c r="L61" s="14">
        <v>202300000000012</v>
      </c>
    </row>
    <row r="62" spans="1:12" x14ac:dyDescent="0.3">
      <c r="A62" s="11"/>
      <c r="C62" s="11"/>
      <c r="D62" s="11"/>
      <c r="E62" s="11"/>
      <c r="G62" s="11"/>
      <c r="H62" s="11"/>
      <c r="I62" s="11"/>
      <c r="J62" s="11"/>
      <c r="K62" s="11"/>
      <c r="L62" s="14">
        <v>202300000000274</v>
      </c>
    </row>
    <row r="63" spans="1:12" x14ac:dyDescent="0.3">
      <c r="A63" s="11"/>
      <c r="C63" s="11"/>
      <c r="D63" s="11"/>
      <c r="E63" s="11"/>
      <c r="G63" s="11"/>
      <c r="H63" s="11"/>
      <c r="I63" s="11"/>
      <c r="J63" s="11"/>
      <c r="K63" s="11"/>
      <c r="L63" s="14">
        <v>202300000000273</v>
      </c>
    </row>
    <row r="64" spans="1:12" x14ac:dyDescent="0.3">
      <c r="A64" s="11"/>
      <c r="C64" s="11"/>
      <c r="D64" s="11"/>
      <c r="E64" s="11"/>
      <c r="G64" s="11"/>
      <c r="H64" s="11"/>
      <c r="I64" s="11"/>
      <c r="J64" s="11"/>
      <c r="K64" s="11"/>
      <c r="L64" s="14">
        <v>202300000000334</v>
      </c>
    </row>
    <row r="65" spans="1:12" x14ac:dyDescent="0.3">
      <c r="A65" s="11"/>
      <c r="C65" s="11"/>
      <c r="D65" s="11"/>
      <c r="E65" s="11"/>
      <c r="G65" s="11"/>
      <c r="H65" s="11"/>
      <c r="I65" s="11"/>
      <c r="J65" s="11"/>
      <c r="K65" s="11"/>
      <c r="L65" s="14">
        <v>202300000000251</v>
      </c>
    </row>
    <row r="66" spans="1:12" x14ac:dyDescent="0.3">
      <c r="A66" s="11"/>
      <c r="C66" s="11"/>
      <c r="D66" s="11"/>
      <c r="E66" s="11"/>
      <c r="G66" s="11"/>
      <c r="H66" s="11"/>
      <c r="I66" s="11"/>
      <c r="J66" s="11"/>
      <c r="K66" s="11"/>
      <c r="L66" s="14">
        <v>202300000000300</v>
      </c>
    </row>
    <row r="67" spans="1:12" x14ac:dyDescent="0.3">
      <c r="A67" s="11"/>
      <c r="C67" s="11"/>
      <c r="D67" s="11"/>
      <c r="E67" s="11"/>
      <c r="G67" s="11"/>
      <c r="H67" s="11"/>
      <c r="I67" s="11"/>
      <c r="J67" s="11"/>
      <c r="K67" s="11"/>
      <c r="L67" s="14">
        <v>202300000000333</v>
      </c>
    </row>
    <row r="68" spans="1:12" x14ac:dyDescent="0.3">
      <c r="A68" s="11"/>
      <c r="C68" s="11"/>
      <c r="D68" s="11"/>
      <c r="E68" s="11"/>
      <c r="G68" s="11"/>
      <c r="H68" s="11"/>
      <c r="I68" s="11"/>
      <c r="J68" s="11"/>
      <c r="K68" s="11"/>
      <c r="L68" s="14">
        <v>2019011000156</v>
      </c>
    </row>
    <row r="69" spans="1:12" x14ac:dyDescent="0.3">
      <c r="A69" s="11"/>
      <c r="C69" s="11"/>
      <c r="D69" s="11"/>
      <c r="E69" s="11"/>
      <c r="G69" s="11"/>
      <c r="H69" s="11"/>
      <c r="I69" s="11"/>
      <c r="J69" s="11"/>
      <c r="K69" s="11"/>
      <c r="L69" s="14">
        <v>202300000000311</v>
      </c>
    </row>
    <row r="70" spans="1:12" x14ac:dyDescent="0.3">
      <c r="A70" s="11"/>
      <c r="C70" s="11"/>
      <c r="D70" s="11"/>
      <c r="E70" s="11"/>
      <c r="G70" s="11"/>
      <c r="H70" s="11"/>
      <c r="I70" s="11"/>
      <c r="J70" s="11"/>
      <c r="K70" s="11"/>
      <c r="L70" s="14">
        <v>202300000000325</v>
      </c>
    </row>
    <row r="71" spans="1:12" x14ac:dyDescent="0.3">
      <c r="A71" s="11"/>
      <c r="C71" s="11"/>
      <c r="D71" s="11"/>
      <c r="E71" s="11"/>
      <c r="G71" s="11"/>
      <c r="H71" s="11"/>
      <c r="I71" s="11"/>
      <c r="J71" s="11"/>
      <c r="K71" s="11"/>
      <c r="L71" s="14">
        <v>202300000000314</v>
      </c>
    </row>
    <row r="72" spans="1:12" x14ac:dyDescent="0.3">
      <c r="A72" s="11"/>
      <c r="C72" s="11"/>
      <c r="D72" s="11"/>
      <c r="E72" s="11"/>
      <c r="G72" s="11"/>
      <c r="H72" s="11"/>
      <c r="I72" s="11"/>
      <c r="J72" s="11"/>
      <c r="K72" s="11"/>
      <c r="L72" s="14">
        <v>2022011000078</v>
      </c>
    </row>
    <row r="73" spans="1:12" x14ac:dyDescent="0.3">
      <c r="A73" s="11"/>
      <c r="D73" s="11"/>
      <c r="E73" s="11"/>
      <c r="G73" s="11"/>
      <c r="H73" s="11"/>
      <c r="I73" s="11"/>
      <c r="J73" s="11"/>
      <c r="K73" s="11"/>
      <c r="L73" s="14">
        <v>2022011000098</v>
      </c>
    </row>
    <row r="74" spans="1:12" x14ac:dyDescent="0.3">
      <c r="A74" s="11"/>
      <c r="D74" s="11"/>
      <c r="E74" s="11"/>
      <c r="G74" s="11"/>
      <c r="H74" s="11"/>
      <c r="I74" s="11"/>
      <c r="J74" s="11"/>
      <c r="K74" s="11"/>
      <c r="L74" s="14">
        <v>202300000000049</v>
      </c>
    </row>
    <row r="75" spans="1:12" x14ac:dyDescent="0.3">
      <c r="A75" s="11"/>
      <c r="D75" s="11"/>
      <c r="E75" s="11"/>
      <c r="G75" s="11"/>
      <c r="H75" s="11"/>
      <c r="I75" s="11"/>
      <c r="J75" s="11"/>
      <c r="K75" s="11"/>
      <c r="L75" s="14">
        <v>202300000000332</v>
      </c>
    </row>
    <row r="76" spans="1:12" x14ac:dyDescent="0.3">
      <c r="A76" s="11"/>
      <c r="D76" s="11"/>
      <c r="E76" s="11"/>
      <c r="G76" s="11"/>
      <c r="H76" s="11"/>
      <c r="I76" s="11"/>
      <c r="J76" s="11"/>
      <c r="K76" s="11"/>
      <c r="L76" s="14">
        <v>202300000000317</v>
      </c>
    </row>
    <row r="77" spans="1:12" x14ac:dyDescent="0.3">
      <c r="A77" s="11"/>
      <c r="E77" s="11"/>
      <c r="G77" s="11"/>
      <c r="H77" s="11"/>
      <c r="I77" s="11"/>
      <c r="J77" s="11"/>
      <c r="K77" s="11"/>
      <c r="L77" s="14">
        <v>202300000000316</v>
      </c>
    </row>
    <row r="78" spans="1:12" x14ac:dyDescent="0.3">
      <c r="A78" s="11"/>
      <c r="E78" s="11"/>
      <c r="G78" s="11"/>
      <c r="H78" s="11"/>
      <c r="I78" s="11"/>
      <c r="J78" s="11"/>
      <c r="K78" s="11"/>
      <c r="L78" s="14">
        <v>202300000000286</v>
      </c>
    </row>
    <row r="79" spans="1:12" x14ac:dyDescent="0.3">
      <c r="A79" s="11"/>
      <c r="E79" s="11"/>
      <c r="G79" s="11"/>
      <c r="H79" s="11"/>
      <c r="I79" s="11"/>
      <c r="J79" s="11"/>
      <c r="K79" s="11"/>
      <c r="L79" s="14">
        <v>202300000000323</v>
      </c>
    </row>
    <row r="80" spans="1:12" x14ac:dyDescent="0.3">
      <c r="A80" s="11"/>
      <c r="E80" s="11"/>
      <c r="G80" s="11"/>
      <c r="H80" s="11"/>
      <c r="I80" s="11"/>
      <c r="J80" s="11"/>
      <c r="K80" s="11"/>
      <c r="L80" s="14">
        <v>202300000000277</v>
      </c>
    </row>
    <row r="81" spans="1:12" x14ac:dyDescent="0.3">
      <c r="A81" s="11"/>
      <c r="E81" s="11"/>
      <c r="G81" s="11"/>
      <c r="H81" s="11"/>
      <c r="I81" s="11"/>
      <c r="J81" s="11"/>
      <c r="K81" s="11"/>
      <c r="L81" s="14">
        <v>202300000000336</v>
      </c>
    </row>
    <row r="82" spans="1:12" x14ac:dyDescent="0.3">
      <c r="A82" s="11"/>
      <c r="E82" s="11"/>
      <c r="G82" s="11"/>
      <c r="H82" s="11"/>
      <c r="I82" s="11"/>
      <c r="J82" s="11"/>
      <c r="K82" s="11"/>
      <c r="L82" s="14">
        <v>202300000000346</v>
      </c>
    </row>
    <row r="83" spans="1:12" x14ac:dyDescent="0.3">
      <c r="A83" s="11"/>
      <c r="E83" s="11"/>
      <c r="G83" s="11"/>
      <c r="H83" s="11"/>
      <c r="I83" s="11"/>
      <c r="J83" s="11"/>
      <c r="K83" s="11"/>
      <c r="L83" s="14">
        <v>202300000000337</v>
      </c>
    </row>
    <row r="84" spans="1:12" x14ac:dyDescent="0.3">
      <c r="A84" s="11"/>
      <c r="E84" s="11"/>
      <c r="G84" s="11"/>
      <c r="H84" s="11"/>
      <c r="I84" s="11"/>
      <c r="J84" s="11"/>
      <c r="K84" s="11"/>
      <c r="L84" s="11" t="s">
        <v>219</v>
      </c>
    </row>
    <row r="85" spans="1:12" x14ac:dyDescent="0.3">
      <c r="A85" s="11"/>
      <c r="E85" s="11"/>
      <c r="G85" s="11"/>
      <c r="H85" s="11"/>
      <c r="I85" s="11"/>
      <c r="J85" s="11"/>
      <c r="K85" s="11"/>
      <c r="L85" s="11" t="s">
        <v>188</v>
      </c>
    </row>
  </sheetData>
  <autoFilter ref="C1:C72" xr:uid="{2AED27B9-555B-4984-8022-CB57291FAF1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701DC-9462-424D-995C-AE2657DDFECC}">
  <dimension ref="A1:G44"/>
  <sheetViews>
    <sheetView topLeftCell="A23" workbookViewId="0">
      <selection activeCell="C4" sqref="C4"/>
    </sheetView>
  </sheetViews>
  <sheetFormatPr baseColWidth="10" defaultColWidth="9.109375" defaultRowHeight="14.4" x14ac:dyDescent="0.3"/>
  <cols>
    <col min="1" max="1" width="13" customWidth="1"/>
    <col min="2" max="2" width="24.44140625" customWidth="1"/>
    <col min="3" max="3" width="27.44140625" customWidth="1"/>
    <col min="4" max="5" width="20.109375" customWidth="1"/>
    <col min="6" max="6" width="25.6640625" customWidth="1"/>
  </cols>
  <sheetData>
    <row r="1" spans="1:7" x14ac:dyDescent="0.3">
      <c r="A1" s="35" t="s">
        <v>57</v>
      </c>
      <c r="B1" s="35" t="s">
        <v>59</v>
      </c>
      <c r="C1" s="35" t="s">
        <v>61</v>
      </c>
      <c r="D1" s="35" t="s">
        <v>63</v>
      </c>
      <c r="E1" s="36" t="s">
        <v>67</v>
      </c>
      <c r="F1" s="35" t="s">
        <v>288</v>
      </c>
      <c r="G1" s="18" t="s">
        <v>126</v>
      </c>
    </row>
    <row r="2" spans="1:7" ht="36" x14ac:dyDescent="0.3">
      <c r="A2" s="41" t="s">
        <v>130</v>
      </c>
      <c r="B2" s="42" t="s">
        <v>132</v>
      </c>
      <c r="C2" s="43" t="s">
        <v>133</v>
      </c>
      <c r="D2" s="43" t="s">
        <v>134</v>
      </c>
      <c r="E2" s="44" t="s">
        <v>131</v>
      </c>
      <c r="F2" s="45" t="s">
        <v>135</v>
      </c>
      <c r="G2" s="19" t="s">
        <v>141</v>
      </c>
    </row>
    <row r="3" spans="1:7" ht="36" x14ac:dyDescent="0.3">
      <c r="A3" s="41" t="s">
        <v>161</v>
      </c>
      <c r="B3" s="42" t="s">
        <v>132</v>
      </c>
      <c r="C3" s="42" t="s">
        <v>148</v>
      </c>
      <c r="D3" s="42" t="s">
        <v>243</v>
      </c>
      <c r="E3" s="44" t="s">
        <v>146</v>
      </c>
      <c r="F3" s="45" t="s">
        <v>150</v>
      </c>
      <c r="G3" s="19" t="s">
        <v>157</v>
      </c>
    </row>
    <row r="4" spans="1:7" ht="36" x14ac:dyDescent="0.3">
      <c r="A4" s="41" t="s">
        <v>145</v>
      </c>
      <c r="B4" s="42" t="s">
        <v>132</v>
      </c>
      <c r="C4" s="42" t="s">
        <v>148</v>
      </c>
      <c r="D4" s="42" t="s">
        <v>223</v>
      </c>
      <c r="E4" s="44" t="s">
        <v>162</v>
      </c>
      <c r="F4" s="46" t="s">
        <v>166</v>
      </c>
      <c r="G4" s="19" t="s">
        <v>173</v>
      </c>
    </row>
    <row r="5" spans="1:7" ht="36" x14ac:dyDescent="0.3">
      <c r="A5" s="41" t="s">
        <v>169</v>
      </c>
      <c r="B5" s="42" t="s">
        <v>132</v>
      </c>
      <c r="C5" s="42" t="s">
        <v>148</v>
      </c>
      <c r="D5" s="47" t="s">
        <v>180</v>
      </c>
      <c r="E5" s="44" t="s">
        <v>177</v>
      </c>
      <c r="F5" s="46" t="s">
        <v>181</v>
      </c>
      <c r="G5" s="19" t="s">
        <v>187</v>
      </c>
    </row>
    <row r="6" spans="1:7" ht="36" x14ac:dyDescent="0.3">
      <c r="A6" s="48" t="s">
        <v>289</v>
      </c>
      <c r="B6" s="42" t="s">
        <v>132</v>
      </c>
      <c r="C6" s="42" t="s">
        <v>148</v>
      </c>
      <c r="D6" s="42" t="s">
        <v>234</v>
      </c>
      <c r="E6" s="44" t="s">
        <v>191</v>
      </c>
      <c r="F6" s="45" t="s">
        <v>194</v>
      </c>
      <c r="G6" s="19" t="s">
        <v>199</v>
      </c>
    </row>
    <row r="7" spans="1:7" ht="36" x14ac:dyDescent="0.3">
      <c r="A7" s="41"/>
      <c r="B7" s="42" t="s">
        <v>132</v>
      </c>
      <c r="C7" s="42" t="s">
        <v>148</v>
      </c>
      <c r="D7" s="42" t="s">
        <v>263</v>
      </c>
      <c r="E7" s="49" t="s">
        <v>202</v>
      </c>
      <c r="F7" s="45" t="s">
        <v>205</v>
      </c>
      <c r="G7" s="19" t="s">
        <v>210</v>
      </c>
    </row>
    <row r="8" spans="1:7" ht="48.6" x14ac:dyDescent="0.3">
      <c r="A8" s="41"/>
      <c r="B8" s="42" t="s">
        <v>132</v>
      </c>
      <c r="C8" s="42" t="s">
        <v>148</v>
      </c>
      <c r="D8" s="50" t="s">
        <v>149</v>
      </c>
      <c r="E8" s="44" t="s">
        <v>212</v>
      </c>
      <c r="F8" s="45" t="s">
        <v>215</v>
      </c>
      <c r="G8" s="19" t="s">
        <v>220</v>
      </c>
    </row>
    <row r="9" spans="1:7" ht="48" x14ac:dyDescent="0.3">
      <c r="A9" s="41"/>
      <c r="B9" s="51" t="s">
        <v>147</v>
      </c>
      <c r="C9" s="51" t="s">
        <v>164</v>
      </c>
      <c r="D9" s="51" t="s">
        <v>214</v>
      </c>
      <c r="E9" s="44" t="s">
        <v>221</v>
      </c>
      <c r="F9" s="52" t="s">
        <v>224</v>
      </c>
      <c r="G9" s="19" t="s">
        <v>227</v>
      </c>
    </row>
    <row r="10" spans="1:7" ht="36" x14ac:dyDescent="0.3">
      <c r="A10" s="41"/>
      <c r="B10" s="51" t="s">
        <v>147</v>
      </c>
      <c r="C10" s="51" t="s">
        <v>164</v>
      </c>
      <c r="D10" s="51" t="s">
        <v>251</v>
      </c>
      <c r="E10" s="44" t="s">
        <v>228</v>
      </c>
      <c r="F10" s="45" t="s">
        <v>230</v>
      </c>
      <c r="G10" s="19" t="s">
        <v>188</v>
      </c>
    </row>
    <row r="11" spans="1:7" ht="48" x14ac:dyDescent="0.3">
      <c r="A11" s="41"/>
      <c r="B11" s="51" t="s">
        <v>147</v>
      </c>
      <c r="C11" s="51" t="s">
        <v>179</v>
      </c>
      <c r="D11" s="51" t="s">
        <v>165</v>
      </c>
      <c r="E11" s="44" t="s">
        <v>233</v>
      </c>
      <c r="F11" s="45" t="s">
        <v>235</v>
      </c>
    </row>
    <row r="12" spans="1:7" ht="60" x14ac:dyDescent="0.3">
      <c r="A12" s="41"/>
      <c r="B12" s="53" t="s">
        <v>163</v>
      </c>
      <c r="C12" s="53" t="s">
        <v>192</v>
      </c>
      <c r="D12" s="53" t="s">
        <v>255</v>
      </c>
      <c r="E12" s="44" t="s">
        <v>238</v>
      </c>
      <c r="F12" s="44" t="s">
        <v>240</v>
      </c>
    </row>
    <row r="13" spans="1:7" ht="60" x14ac:dyDescent="0.3">
      <c r="A13" s="41"/>
      <c r="B13" s="53" t="s">
        <v>163</v>
      </c>
      <c r="C13" s="53" t="s">
        <v>192</v>
      </c>
      <c r="D13" s="54" t="s">
        <v>239</v>
      </c>
      <c r="E13" s="44" t="s">
        <v>242</v>
      </c>
      <c r="F13" s="45" t="s">
        <v>244</v>
      </c>
    </row>
    <row r="14" spans="1:7" ht="60" x14ac:dyDescent="0.3">
      <c r="A14" s="41"/>
      <c r="B14" s="53" t="s">
        <v>163</v>
      </c>
      <c r="C14" s="53" t="s">
        <v>192</v>
      </c>
      <c r="D14" s="54" t="s">
        <v>247</v>
      </c>
      <c r="E14" s="44" t="s">
        <v>246</v>
      </c>
      <c r="F14" s="45" t="s">
        <v>248</v>
      </c>
    </row>
    <row r="15" spans="1:7" ht="60" x14ac:dyDescent="0.3">
      <c r="A15" s="41"/>
      <c r="B15" s="53" t="s">
        <v>163</v>
      </c>
      <c r="C15" s="54" t="s">
        <v>203</v>
      </c>
      <c r="D15" s="54" t="s">
        <v>193</v>
      </c>
      <c r="E15" s="44" t="s">
        <v>250</v>
      </c>
      <c r="F15" s="45" t="s">
        <v>252</v>
      </c>
    </row>
    <row r="16" spans="1:7" ht="48" x14ac:dyDescent="0.3">
      <c r="A16" s="41"/>
      <c r="B16" s="55" t="s">
        <v>178</v>
      </c>
      <c r="C16" s="55" t="s">
        <v>213</v>
      </c>
      <c r="D16" s="55" t="s">
        <v>204</v>
      </c>
      <c r="E16" s="44" t="s">
        <v>254</v>
      </c>
      <c r="F16" s="44" t="s">
        <v>256</v>
      </c>
    </row>
    <row r="17" spans="1:6" ht="48" x14ac:dyDescent="0.3">
      <c r="A17" s="41"/>
      <c r="B17" s="55" t="s">
        <v>178</v>
      </c>
      <c r="C17" s="55" t="s">
        <v>222</v>
      </c>
      <c r="D17" s="55" t="s">
        <v>229</v>
      </c>
      <c r="E17" s="44" t="s">
        <v>258</v>
      </c>
      <c r="F17" s="45" t="s">
        <v>260</v>
      </c>
    </row>
    <row r="18" spans="1:6" ht="48" x14ac:dyDescent="0.3">
      <c r="A18" s="41"/>
      <c r="B18" s="56" t="s">
        <v>290</v>
      </c>
      <c r="C18" s="55" t="s">
        <v>222</v>
      </c>
      <c r="D18" s="56" t="s">
        <v>259</v>
      </c>
      <c r="E18" s="44" t="s">
        <v>262</v>
      </c>
      <c r="F18" s="46" t="s">
        <v>291</v>
      </c>
    </row>
    <row r="19" spans="1:6" ht="24.6" x14ac:dyDescent="0.3">
      <c r="A19" s="41"/>
      <c r="B19" s="54" t="s">
        <v>188</v>
      </c>
      <c r="C19" s="54" t="s">
        <v>188</v>
      </c>
      <c r="D19" s="54" t="s">
        <v>188</v>
      </c>
      <c r="E19" s="37" t="s">
        <v>266</v>
      </c>
      <c r="F19" s="45" t="s">
        <v>267</v>
      </c>
    </row>
    <row r="20" spans="1:6" ht="36" x14ac:dyDescent="0.3">
      <c r="A20" s="41"/>
      <c r="B20" s="57" t="s">
        <v>132</v>
      </c>
      <c r="C20" s="41"/>
      <c r="D20" s="41"/>
      <c r="E20" s="44" t="s">
        <v>269</v>
      </c>
      <c r="F20" s="45" t="s">
        <v>292</v>
      </c>
    </row>
    <row r="21" spans="1:6" ht="24" x14ac:dyDescent="0.3">
      <c r="A21" s="41"/>
      <c r="B21" s="41"/>
      <c r="C21" s="41"/>
      <c r="D21" s="41"/>
      <c r="E21" s="44" t="s">
        <v>293</v>
      </c>
      <c r="F21" s="45" t="s">
        <v>270</v>
      </c>
    </row>
    <row r="22" spans="1:6" ht="24" x14ac:dyDescent="0.3">
      <c r="A22" s="41"/>
      <c r="B22" s="41"/>
      <c r="C22" s="41"/>
      <c r="D22" s="41"/>
      <c r="E22" s="44" t="s">
        <v>294</v>
      </c>
      <c r="F22" s="45" t="s">
        <v>270</v>
      </c>
    </row>
    <row r="23" spans="1:6" x14ac:dyDescent="0.3">
      <c r="A23" s="41"/>
      <c r="B23" s="41"/>
      <c r="C23" s="41"/>
      <c r="D23" s="41"/>
      <c r="E23" s="44" t="s">
        <v>295</v>
      </c>
      <c r="F23" s="45" t="s">
        <v>272</v>
      </c>
    </row>
    <row r="24" spans="1:6" x14ac:dyDescent="0.3">
      <c r="A24" s="41"/>
      <c r="B24" s="41"/>
      <c r="C24" s="41"/>
      <c r="D24" s="41"/>
      <c r="E24" s="44" t="s">
        <v>188</v>
      </c>
      <c r="F24" s="46" t="s">
        <v>273</v>
      </c>
    </row>
    <row r="25" spans="1:6" x14ac:dyDescent="0.3">
      <c r="A25" s="41"/>
      <c r="B25" s="41"/>
      <c r="C25" s="41"/>
      <c r="D25" s="41"/>
      <c r="E25" s="44"/>
      <c r="F25" s="45" t="s">
        <v>274</v>
      </c>
    </row>
    <row r="26" spans="1:6" x14ac:dyDescent="0.3">
      <c r="A26" s="41"/>
      <c r="B26" s="41"/>
      <c r="C26" s="41"/>
      <c r="D26" s="41"/>
      <c r="E26" s="44"/>
      <c r="F26" s="45" t="s">
        <v>275</v>
      </c>
    </row>
    <row r="27" spans="1:6" x14ac:dyDescent="0.3">
      <c r="A27" s="41"/>
      <c r="B27" s="41"/>
      <c r="C27" s="41"/>
      <c r="D27" s="41"/>
      <c r="E27" s="44"/>
      <c r="F27" s="45" t="s">
        <v>276</v>
      </c>
    </row>
    <row r="28" spans="1:6" x14ac:dyDescent="0.3">
      <c r="A28" s="41"/>
      <c r="B28" s="41"/>
      <c r="C28" s="41"/>
      <c r="D28" s="41"/>
      <c r="E28" s="44"/>
      <c r="F28" s="45" t="s">
        <v>277</v>
      </c>
    </row>
    <row r="29" spans="1:6" x14ac:dyDescent="0.3">
      <c r="A29" s="41"/>
      <c r="B29" s="41"/>
      <c r="C29" s="41"/>
      <c r="D29" s="41"/>
      <c r="E29" s="44"/>
      <c r="F29" s="44" t="s">
        <v>278</v>
      </c>
    </row>
    <row r="30" spans="1:6" x14ac:dyDescent="0.3">
      <c r="A30" s="41"/>
      <c r="B30" s="41"/>
      <c r="C30" s="41"/>
      <c r="D30" s="58"/>
      <c r="E30" s="59"/>
      <c r="F30" s="60" t="s">
        <v>280</v>
      </c>
    </row>
    <row r="31" spans="1:6" x14ac:dyDescent="0.3">
      <c r="A31" s="41"/>
      <c r="B31" s="41"/>
      <c r="C31" s="61"/>
      <c r="D31" s="62"/>
      <c r="E31" s="63"/>
      <c r="F31" s="64" t="s">
        <v>281</v>
      </c>
    </row>
    <row r="32" spans="1:6" x14ac:dyDescent="0.3">
      <c r="A32" s="41"/>
      <c r="B32" s="41"/>
      <c r="C32" s="61"/>
      <c r="D32" s="62"/>
      <c r="E32" s="63"/>
      <c r="F32" s="64" t="s">
        <v>282</v>
      </c>
    </row>
    <row r="33" spans="1:6" x14ac:dyDescent="0.3">
      <c r="A33" s="41"/>
      <c r="B33" s="41"/>
      <c r="C33" s="61"/>
      <c r="D33" s="62"/>
      <c r="E33" s="63"/>
      <c r="F33" s="65" t="s">
        <v>283</v>
      </c>
    </row>
    <row r="34" spans="1:6" x14ac:dyDescent="0.3">
      <c r="A34" s="41"/>
      <c r="B34" s="41"/>
      <c r="C34" s="61">
        <v>6</v>
      </c>
      <c r="D34" s="62"/>
      <c r="E34" s="63"/>
      <c r="F34" s="65" t="s">
        <v>284</v>
      </c>
    </row>
    <row r="35" spans="1:6" x14ac:dyDescent="0.3">
      <c r="A35" s="41"/>
      <c r="B35" s="41"/>
      <c r="C35" s="61"/>
      <c r="D35" s="62"/>
      <c r="E35" s="63"/>
      <c r="F35" s="65" t="s">
        <v>285</v>
      </c>
    </row>
    <row r="36" spans="1:6" x14ac:dyDescent="0.3">
      <c r="A36" s="41"/>
      <c r="B36" s="41"/>
      <c r="C36" s="61"/>
      <c r="D36" s="62"/>
      <c r="E36" s="63"/>
      <c r="F36" s="64" t="s">
        <v>286</v>
      </c>
    </row>
    <row r="37" spans="1:6" ht="24" x14ac:dyDescent="0.3">
      <c r="A37" s="41"/>
      <c r="B37" s="41"/>
      <c r="C37" s="61"/>
      <c r="D37" s="62"/>
      <c r="E37" s="63"/>
      <c r="F37" s="66" t="s">
        <v>287</v>
      </c>
    </row>
    <row r="38" spans="1:6" x14ac:dyDescent="0.3">
      <c r="A38" s="41"/>
      <c r="B38" s="41"/>
      <c r="C38" s="61"/>
      <c r="D38" s="62"/>
      <c r="E38" s="67"/>
      <c r="F38" s="63" t="s">
        <v>296</v>
      </c>
    </row>
    <row r="39" spans="1:6" x14ac:dyDescent="0.3">
      <c r="A39" s="68"/>
      <c r="B39" s="68"/>
      <c r="C39" s="68"/>
      <c r="D39" s="68"/>
      <c r="E39" s="49"/>
      <c r="F39" s="63" t="s">
        <v>297</v>
      </c>
    </row>
    <row r="40" spans="1:6" x14ac:dyDescent="0.3">
      <c r="A40" s="68"/>
      <c r="B40" s="68"/>
      <c r="C40" s="68"/>
      <c r="D40" s="68"/>
      <c r="E40" s="49"/>
      <c r="F40" s="69" t="s">
        <v>298</v>
      </c>
    </row>
    <row r="41" spans="1:6" x14ac:dyDescent="0.3">
      <c r="A41" s="68"/>
      <c r="B41" s="68"/>
      <c r="C41" s="68"/>
      <c r="D41" s="68"/>
      <c r="E41" s="49"/>
      <c r="F41" s="63" t="s">
        <v>299</v>
      </c>
    </row>
    <row r="42" spans="1:6" x14ac:dyDescent="0.3">
      <c r="A42" s="68"/>
      <c r="B42" s="68"/>
      <c r="C42" s="68"/>
      <c r="D42" s="68"/>
      <c r="E42" s="49"/>
      <c r="F42" s="130" t="s">
        <v>300</v>
      </c>
    </row>
    <row r="43" spans="1:6" x14ac:dyDescent="0.3">
      <c r="A43" s="68"/>
      <c r="B43" s="68"/>
      <c r="C43" s="68"/>
      <c r="D43" s="68"/>
      <c r="E43" s="49"/>
      <c r="F43" s="64" t="s">
        <v>188</v>
      </c>
    </row>
    <row r="44" spans="1:6" x14ac:dyDescent="0.3">
      <c r="A44" s="68"/>
      <c r="B44" s="68"/>
      <c r="C44" s="68"/>
      <c r="D44" s="68"/>
      <c r="E44" s="49"/>
      <c r="F44" s="49"/>
    </row>
  </sheetData>
  <autoFilter ref="A1:F1" xr:uid="{B98701DC-9462-424D-995C-AE2657DDFECC}"/>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7bdaeda-0798-405e-81b8-67b582481f5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726EF928F7014287AA06C2776154CC" ma:contentTypeVersion="13" ma:contentTypeDescription="Create a new document." ma:contentTypeScope="" ma:versionID="c4c86039995fd545600f4dff5532c827">
  <xsd:schema xmlns:xsd="http://www.w3.org/2001/XMLSchema" xmlns:xs="http://www.w3.org/2001/XMLSchema" xmlns:p="http://schemas.microsoft.com/office/2006/metadata/properties" xmlns:ns2="27bdaeda-0798-405e-81b8-67b582481f51" xmlns:ns3="16f8b2cb-aaff-490b-b112-0e3522325a8b" targetNamespace="http://schemas.microsoft.com/office/2006/metadata/properties" ma:root="true" ma:fieldsID="205fb5da7dbd150bc99aedb7f9bdae32" ns2:_="" ns3:_="">
    <xsd:import namespace="27bdaeda-0798-405e-81b8-67b582481f51"/>
    <xsd:import namespace="16f8b2cb-aaff-490b-b112-0e3522325a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LengthInSecond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bdaeda-0798-405e-81b8-67b582481f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f8b2cb-aaff-490b-b112-0e3522325a8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A79F2A-E391-4436-B77F-C792FC8D8E4F}">
  <ds:schemaRefs>
    <ds:schemaRef ds:uri="http://schemas.microsoft.com/office/2006/metadata/properties"/>
    <ds:schemaRef ds:uri="http://schemas.microsoft.com/office/infopath/2007/PartnerControls"/>
    <ds:schemaRef ds:uri="27bdaeda-0798-405e-81b8-67b582481f51"/>
  </ds:schemaRefs>
</ds:datastoreItem>
</file>

<file path=customXml/itemProps2.xml><?xml version="1.0" encoding="utf-8"?>
<ds:datastoreItem xmlns:ds="http://schemas.openxmlformats.org/officeDocument/2006/customXml" ds:itemID="{CB04BAA5-D039-4D5B-9AE0-FD0CA6402422}">
  <ds:schemaRefs>
    <ds:schemaRef ds:uri="http://schemas.microsoft.com/sharepoint/v3/contenttype/forms"/>
  </ds:schemaRefs>
</ds:datastoreItem>
</file>

<file path=customXml/itemProps3.xml><?xml version="1.0" encoding="utf-8"?>
<ds:datastoreItem xmlns:ds="http://schemas.openxmlformats.org/officeDocument/2006/customXml" ds:itemID="{2779AE6C-DF92-4904-9534-79281F2FDD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bdaeda-0798-405e-81b8-67b582481f51"/>
    <ds:schemaRef ds:uri="16f8b2cb-aaff-490b-b112-0e3522325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Hoja3</vt:lpstr>
      <vt:lpstr>Matriz propuesta PA 2026</vt:lpstr>
      <vt:lpstr>Matriz propuesta PA 2026 Abril </vt:lpstr>
      <vt:lpstr>Matriz propuesta PA 2026 Mayo</vt:lpstr>
      <vt:lpstr>Instrucciones</vt:lpstr>
      <vt:lpstr>Desplegables (no modificar)</vt:lpstr>
      <vt:lpstr>Alineación PND</vt:lpstr>
      <vt:lpstr>'Matriz propuesta PA 2026'!Área_de_impresión</vt:lpstr>
      <vt:lpstr>'Matriz propuesta PA 2026 Abril '!Área_de_impresión</vt:lpstr>
      <vt:lpstr>'Matriz propuesta PA 2026 Mayo'!Área_de_impresión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Luisa Fernanda Avila Martinez</cp:lastModifiedBy>
  <cp:revision/>
  <dcterms:created xsi:type="dcterms:W3CDTF">2024-11-12T19:13:48Z</dcterms:created>
  <dcterms:modified xsi:type="dcterms:W3CDTF">2026-06-01T19:22:10Z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0x01010033726EF928F7014287AA06C2776154CC</vt:lpwstr>
  </property>
  <property fmtid="{D5CDD505-2E9C-101B-9397-08002B2CF9AE}" pid="3" name="MediaServiceImageTags">
    <vt:lpwstr/>
  </property>
  <property fmtid="{D5CDD505-2E9C-101B-9397-08002B2CF9AE}" pid="4" name="MSIP_Label_8f722275-4c64-4f10-aede-845397ca51ae_Enabled">
    <vt:lpwstr>true</vt:lpwstr>
  </property>
  <property fmtid="{D5CDD505-2E9C-101B-9397-08002B2CF9AE}" pid="5" name="MSIP_Label_8f722275-4c64-4f10-aede-845397ca51ae_SetDate">
    <vt:lpwstr>2026-04-07T17:17:21Z</vt:lpwstr>
  </property>
  <property fmtid="{D5CDD505-2E9C-101B-9397-08002B2CF9AE}" pid="6" name="MSIP_Label_8f722275-4c64-4f10-aede-845397ca51ae_Method">
    <vt:lpwstr>Standard</vt:lpwstr>
  </property>
  <property fmtid="{D5CDD505-2E9C-101B-9397-08002B2CF9AE}" pid="7" name="MSIP_Label_8f722275-4c64-4f10-aede-845397ca51ae_Name">
    <vt:lpwstr>defa4170-0d19-0005-0004-bc88714345d2</vt:lpwstr>
  </property>
  <property fmtid="{D5CDD505-2E9C-101B-9397-08002B2CF9AE}" pid="8" name="MSIP_Label_8f722275-4c64-4f10-aede-845397ca51ae_SiteId">
    <vt:lpwstr>c0402087-26a2-49a4-8cac-c6ad73d81efb</vt:lpwstr>
  </property>
  <property fmtid="{D5CDD505-2E9C-101B-9397-08002B2CF9AE}" pid="9" name="MSIP_Label_8f722275-4c64-4f10-aede-845397ca51ae_ActionId">
    <vt:lpwstr>805d984f-f89c-447c-b868-a12d3fd73622</vt:lpwstr>
  </property>
  <property fmtid="{D5CDD505-2E9C-101B-9397-08002B2CF9AE}" pid="10" name="MSIP_Label_8f722275-4c64-4f10-aede-845397ca51ae_ContentBits">
    <vt:lpwstr>0</vt:lpwstr>
  </property>
  <property fmtid="{D5CDD505-2E9C-101B-9397-08002B2CF9AE}" pid="11" name="MSIP_Label_8f722275-4c64-4f10-aede-845397ca51ae_Tag">
    <vt:lpwstr>10, 3, 0, 1</vt:lpwstr>
  </property>
</Properties>
</file>